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920" windowWidth="15345" windowHeight="2205"/>
  </bookViews>
  <sheets>
    <sheet name="на 01.07.2021" sheetId="2" r:id="rId1"/>
  </sheets>
  <definedNames>
    <definedName name="_xlnm.Print_Area" localSheetId="0">'на 01.07.2021'!$A$1:$R$36</definedName>
  </definedNames>
  <calcPr calcId="145621"/>
</workbook>
</file>

<file path=xl/calcChain.xml><?xml version="1.0" encoding="utf-8"?>
<calcChain xmlns="http://schemas.openxmlformats.org/spreadsheetml/2006/main">
  <c r="K12" i="2" l="1"/>
  <c r="I25" i="2"/>
  <c r="I32" i="2" s="1"/>
  <c r="N41" i="2" l="1"/>
  <c r="M41" i="2"/>
  <c r="C32" i="2" l="1"/>
  <c r="J32" i="2"/>
  <c r="K25" i="2"/>
  <c r="J25" i="2"/>
  <c r="L25" i="2"/>
  <c r="H24" i="2"/>
  <c r="H22" i="2"/>
  <c r="H17" i="2"/>
  <c r="H25" i="2" l="1"/>
  <c r="AB12" i="2"/>
  <c r="J23" i="2"/>
  <c r="H23" i="2"/>
  <c r="J19" i="2"/>
  <c r="P32" i="2"/>
  <c r="P13" i="2" l="1"/>
  <c r="K11" i="2"/>
  <c r="H19" i="2"/>
  <c r="J17" i="2"/>
  <c r="H12" i="2"/>
  <c r="D25" i="2" l="1"/>
  <c r="E25" i="2"/>
  <c r="F25" i="2"/>
  <c r="G25" i="2"/>
  <c r="N25" i="2"/>
  <c r="O25" i="2"/>
  <c r="P25" i="2"/>
  <c r="Q25" i="2"/>
  <c r="C23" i="2"/>
  <c r="C25" i="2" s="1"/>
  <c r="E40" i="2" l="1"/>
  <c r="L17" i="2" l="1"/>
  <c r="K8" i="2" l="1"/>
  <c r="C6" i="2"/>
  <c r="K13" i="2" l="1"/>
  <c r="K32" i="2" s="1"/>
  <c r="K9" i="2"/>
  <c r="I22" i="2" l="1"/>
  <c r="I20" i="2"/>
  <c r="J20" i="2"/>
  <c r="K20" i="2"/>
  <c r="J22" i="2"/>
  <c r="K22" i="2"/>
  <c r="K19" i="2"/>
  <c r="K15" i="2"/>
  <c r="K18" i="2"/>
  <c r="M22" i="2" l="1"/>
  <c r="M16" i="2"/>
  <c r="M17" i="2"/>
  <c r="AB17" i="2" s="1"/>
  <c r="M18" i="2"/>
  <c r="M19" i="2"/>
  <c r="M20" i="2"/>
  <c r="M15" i="2"/>
  <c r="M25" i="2" l="1"/>
  <c r="O13" i="2"/>
  <c r="L10" i="2" l="1"/>
  <c r="F13" i="2"/>
  <c r="F32" i="2" s="1"/>
  <c r="E13" i="2" l="1"/>
  <c r="D13" i="2"/>
  <c r="G13" i="2"/>
  <c r="C22" i="2"/>
  <c r="AB22" i="2" s="1"/>
  <c r="C19" i="2"/>
  <c r="AB19" i="2" s="1"/>
  <c r="C20" i="2"/>
  <c r="AC20" i="2" s="1"/>
  <c r="H20" i="2" l="1"/>
  <c r="M10" i="2" l="1"/>
  <c r="K6" i="2"/>
  <c r="C17" i="2"/>
  <c r="Z19" i="2" l="1"/>
  <c r="Z18" i="2"/>
  <c r="U17" i="2"/>
  <c r="T17" i="2"/>
  <c r="S17" i="2"/>
  <c r="Z34" i="2" l="1"/>
  <c r="C10" i="2" l="1"/>
  <c r="AB10" i="2" s="1"/>
  <c r="S10" i="2" l="1"/>
  <c r="T10" i="2"/>
  <c r="U10" i="2"/>
  <c r="U18" i="2" l="1"/>
  <c r="U19" i="2"/>
  <c r="U20" i="2"/>
  <c r="U16" i="2"/>
  <c r="U15" i="2"/>
  <c r="T20" i="2"/>
  <c r="T19" i="2"/>
  <c r="T18" i="2"/>
  <c r="T16" i="2"/>
  <c r="T15" i="2"/>
  <c r="S15" i="2"/>
  <c r="S19" i="2"/>
  <c r="S20" i="2"/>
  <c r="S18" i="2"/>
  <c r="S16" i="2"/>
  <c r="U11" i="2"/>
  <c r="U12" i="2"/>
  <c r="U8" i="2"/>
  <c r="U9" i="2"/>
  <c r="U6" i="2"/>
  <c r="T12" i="2"/>
  <c r="T11" i="2"/>
  <c r="S12" i="2"/>
  <c r="S11" i="2"/>
  <c r="H16" i="2" l="1"/>
  <c r="C16" i="2"/>
  <c r="AB16" i="2" s="1"/>
  <c r="Q13" i="2"/>
  <c r="U13" i="2" s="1"/>
  <c r="V10" i="2"/>
  <c r="T25" i="2" l="1"/>
  <c r="M11" i="2"/>
  <c r="H11" i="2"/>
  <c r="S25" i="2" l="1"/>
  <c r="U25" i="2"/>
  <c r="M8" i="2" l="1"/>
  <c r="M6" i="2"/>
  <c r="AB6" i="2" s="1"/>
  <c r="M9" i="2" l="1"/>
  <c r="W17" i="2" l="1"/>
  <c r="H15" i="2"/>
  <c r="O32" i="2"/>
  <c r="N13" i="2"/>
  <c r="N32" i="2" s="1"/>
  <c r="C9" i="2"/>
  <c r="H9" i="2" s="1"/>
  <c r="C8" i="2"/>
  <c r="AB8" i="2" s="1"/>
  <c r="C11" i="2"/>
  <c r="AB11" i="2" s="1"/>
  <c r="C12" i="2"/>
  <c r="I18" i="2"/>
  <c r="H18" i="2"/>
  <c r="C18" i="2"/>
  <c r="M12" i="2"/>
  <c r="L9" i="2"/>
  <c r="S9" i="2"/>
  <c r="T9" i="2"/>
  <c r="I9" i="2"/>
  <c r="L8" i="2"/>
  <c r="S8" i="2"/>
  <c r="J8" i="2"/>
  <c r="T8" i="2" s="1"/>
  <c r="I8" i="2"/>
  <c r="H8" i="2" l="1"/>
  <c r="AB9" i="2"/>
  <c r="AB18" i="2"/>
  <c r="M13" i="2"/>
  <c r="C13" i="2"/>
  <c r="D32" i="2"/>
  <c r="G32" i="2"/>
  <c r="E32" i="2"/>
  <c r="Q32" i="2"/>
  <c r="C15" i="2"/>
  <c r="AB15" i="2" s="1"/>
  <c r="AB13" i="2" l="1"/>
  <c r="M32" i="2"/>
  <c r="M39" i="2" s="1"/>
  <c r="AB25" i="2"/>
  <c r="U32" i="2"/>
  <c r="V25" i="2" l="1"/>
  <c r="I19" i="2"/>
  <c r="J6" i="2" l="1"/>
  <c r="T6" i="2" l="1"/>
  <c r="J13" i="2"/>
  <c r="T13" i="2" s="1"/>
  <c r="I10" i="2"/>
  <c r="H10" i="2" s="1"/>
  <c r="L6" i="2"/>
  <c r="L13" i="2" s="1"/>
  <c r="L32" i="2" s="1"/>
  <c r="I6" i="2"/>
  <c r="I13" i="2" l="1"/>
  <c r="S6" i="2"/>
  <c r="S13" i="2"/>
  <c r="H6" i="2"/>
  <c r="H13" i="2" s="1"/>
  <c r="S14" i="2" s="1"/>
  <c r="T32" i="2" l="1"/>
  <c r="S32" i="2"/>
  <c r="H32" i="2"/>
  <c r="S34" i="2" s="1"/>
</calcChain>
</file>

<file path=xl/sharedStrings.xml><?xml version="1.0" encoding="utf-8"?>
<sst xmlns="http://schemas.openxmlformats.org/spreadsheetml/2006/main" count="94" uniqueCount="80">
  <si>
    <t>№</t>
  </si>
  <si>
    <t>Наименование подпрограмм, мероприятия</t>
  </si>
  <si>
    <t>План по программе</t>
  </si>
  <si>
    <t>Уточненный план по бюджету *</t>
  </si>
  <si>
    <t>Кассовое исполнение *</t>
  </si>
  <si>
    <t>Результат реализации мероприятия, причина невыполнения или неполного выполнения мероприятия</t>
  </si>
  <si>
    <t>всего</t>
  </si>
  <si>
    <t>федеральный бюджет</t>
  </si>
  <si>
    <t>Итого по подпрограмме I:</t>
  </si>
  <si>
    <t>Итого по подпрограмме II:</t>
  </si>
  <si>
    <t>Итого по программе:</t>
  </si>
  <si>
    <t>Руководитель программы:</t>
  </si>
  <si>
    <t>Ф.И.О.</t>
  </si>
  <si>
    <t>подпись</t>
  </si>
  <si>
    <t xml:space="preserve">окружной
бюджет 
</t>
  </si>
  <si>
    <t xml:space="preserve">городской
 бюджет
</t>
  </si>
  <si>
    <t xml:space="preserve">другие 
источники
</t>
  </si>
  <si>
    <t>2.4</t>
  </si>
  <si>
    <t>2.5</t>
  </si>
  <si>
    <t xml:space="preserve">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(показатели 3,5)
</t>
  </si>
  <si>
    <t>2.6</t>
  </si>
  <si>
    <t xml:space="preserve">Укрепление материально-технической базы учреждений спорта      (показатели 5)
</t>
  </si>
  <si>
    <t>мб</t>
  </si>
  <si>
    <t>об</t>
  </si>
  <si>
    <t>внебюджет</t>
  </si>
  <si>
    <t>1.1.4</t>
  </si>
  <si>
    <t>1.1.5</t>
  </si>
  <si>
    <t>1.1.6</t>
  </si>
  <si>
    <t xml:space="preserve"> </t>
  </si>
  <si>
    <t>Государственная поддержка спортивных организаций, осуществляющих подготовку спортивного резерва для сборных команд Российской Федерации</t>
  </si>
  <si>
    <t>2.1</t>
  </si>
  <si>
    <t>2.2</t>
  </si>
  <si>
    <t>2.3</t>
  </si>
  <si>
    <t>105168.7</t>
  </si>
  <si>
    <t>ПОДПРОГ 2</t>
  </si>
  <si>
    <t>БЕЗ СДК</t>
  </si>
  <si>
    <t xml:space="preserve">Организация и проведение физкультурных (физкультурно-оздоровительных) мероприятий </t>
  </si>
  <si>
    <t xml:space="preserve">Организация и проведение мероприятий в рамках  внедрения Всероссийского физкультурно-спортивного комплекса "Готов к труду и обороне" (ГТО)     </t>
  </si>
  <si>
    <t xml:space="preserve">Обеспечение участия в официальных физкультурных (физкультурно-оздоровительных)  мероприятиях     </t>
  </si>
  <si>
    <t>1.2.1</t>
  </si>
  <si>
    <t>1.3</t>
  </si>
  <si>
    <t>2.6.1</t>
  </si>
  <si>
    <t>1.1</t>
  </si>
  <si>
    <t xml:space="preserve">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</si>
  <si>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</si>
  <si>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 xml:space="preserve">Укрепление материально-технической базы учреждений спорта      
</t>
  </si>
  <si>
    <t xml:space="preserve">Организация и проведение официальных спортивных мероприятий                                                                 </t>
  </si>
  <si>
    <t>1.2</t>
  </si>
  <si>
    <t>Региональный проект "Спорт-норма жизни"</t>
  </si>
  <si>
    <t xml:space="preserve">Обеспечение участия  спортивных сборных команд  в официальных  спортивных мероприятиях          </t>
  </si>
  <si>
    <t xml:space="preserve">Создание условий для удовлетворения
потребности населения муниципального образования в оказании услуг в сфере физической культуры и спорта (содержание учреждений),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</si>
  <si>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</si>
  <si>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2.6.2</t>
  </si>
  <si>
    <t>Укрепление материально-технической базы учреждений спорта.Развитие сети спортивных объектов шаговой доступности</t>
  </si>
  <si>
    <t>Подпрограмма 3 "Поддержка социально-ориентированных некоммерческих организаций"</t>
  </si>
  <si>
    <t>3.1</t>
  </si>
  <si>
    <t>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</si>
  <si>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Без финансирования</t>
  </si>
  <si>
    <t>Подпрограмма 4 "Обеспечение условий доступности приоритетных объектов и услуг в приоритетных сферах жизнедеятельночти инвалидов и других маломобильных групп населения"</t>
  </si>
  <si>
    <t>4.1</t>
  </si>
  <si>
    <t>Обеспечение условий доступности объектов и услуг сферы физической культуры и спорта для инвалидов и других маломобильных групп населения</t>
  </si>
  <si>
    <t>Итого по подпрограмме III:</t>
  </si>
  <si>
    <t>Итого по подпрограмме IV:</t>
  </si>
  <si>
    <t xml:space="preserve">МБУ Спортивная школа олимпийского резерва заключены договора на услуги физической охраны объектов
МБУ Спортивная школа заключены договора на услуги по охране объекта, охрану через ОПС, физическую охрану 
</t>
  </si>
  <si>
    <t xml:space="preserve">Заключено допсоглашение от 02.02.2021 №71885000-1-2019-005/6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МБУ СШОР ведется работа по определению поставщика на  приобретение спортивного инвентаря, спортивного оборудования для воспитанников секций бокса и вольной борьбы. </t>
  </si>
  <si>
    <t xml:space="preserve">Заключено Соглашение о предоставлении субсидии местному бюджету из бюджета Ханты-Мансийского автономного округа – Югры от 18.01.2021 № 14-ШД/2021  на софинансирование расходов муниципальных образований по развитию сети спортивных объектов шаговой доступности. </t>
  </si>
  <si>
    <r>
      <rPr>
        <b/>
        <sz val="12"/>
        <color indexed="8"/>
        <rFont val="Times New Roman"/>
        <family val="1"/>
        <charset val="204"/>
      </rPr>
      <t xml:space="preserve">Отчет о ходе реализации  муниципальной программы
 «Развитие физической культуры и спорта в  городе Пыть-Яхе»
за январь-июнь 2021 года
</t>
    </r>
    <r>
      <rPr>
        <sz val="12"/>
        <color indexed="8"/>
        <rFont val="Calibri"/>
        <family val="2"/>
        <charset val="204"/>
      </rPr>
      <t xml:space="preserve">
</t>
    </r>
  </si>
  <si>
    <t xml:space="preserve">Заключены договора на физическую охрану объектов МАУ Спортивный комплекс, содержание спортивного объекта "Скейт-парк"
</t>
  </si>
  <si>
    <t>И.о. начальника отдела                                                      О.Л. Козлова</t>
  </si>
  <si>
    <r>
      <rPr>
        <sz val="11"/>
        <rFont val="Times New Roman"/>
        <family val="1"/>
        <charset val="204"/>
      </rPr>
      <t xml:space="preserve">Для МБУ Спортивная школа поступили наказы избирателей Думы ХМАО-Югры Елишев С.Е.в сумме 100,0 тыс.руб., на приобретение спортивного оборудования и инвентаря.Заключен договор на поставку спортивного оборудования для отделения футбола: футбольный тренажер-стенка  QUICKPLAY PRO REBOUNDER 0,9 X 0,9 М 2шт*13 000,0 руб.= 26 000,0 руб., мячи футбольные Select Futsal  20 шт.*3 700,0 руб.= 74 000,0 руб.                                                                                                                                                         В   сумме 450,0 тыс.рублей на приобретение спортивного оборудования и инвентаря, спортивной экипировки, наградной продукции - ведется мониторинг поставщиков.   </t>
    </r>
    <r>
      <rPr>
        <sz val="11"/>
        <color rgb="FFFF0000"/>
        <rFont val="Times New Roman"/>
        <family val="1"/>
        <charset val="204"/>
      </rPr>
      <t xml:space="preserve">                                                                                                                                  </t>
    </r>
    <r>
      <rPr>
        <sz val="11"/>
        <rFont val="Times New Roman"/>
        <family val="1"/>
        <charset val="204"/>
      </rPr>
      <t>Заключены договора на содержание имущества МБУ СШ, МБУ СШОР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Кассовые расходы от оказания платных услуг (услуги тренажерного зала, занятия  фитнес аэробике) составили 1 331,2 тыс.рублей</t>
    </r>
  </si>
  <si>
    <t>Ремонт здания ФСК Атлант</t>
  </si>
  <si>
    <r>
      <rPr>
        <b/>
        <i/>
        <sz val="11"/>
        <rFont val="Times New Roman"/>
        <family val="1"/>
        <charset val="204"/>
      </rPr>
      <t>На 01.07.2021 проведено 24 спортивно-массовых городких мероприятия (план 48 мероприятия) :</t>
    </r>
    <r>
      <rPr>
        <sz val="11"/>
        <rFont val="Times New Roman"/>
        <family val="1"/>
        <charset val="204"/>
      </rPr>
      <t xml:space="preserve"> 1.Чемпионат по настольному теннису , в зачёт V Спартакиады среди людей с ограниченными возможностями здоровья,  2.Чемпионат города по волейболу среди мужских команд, 3.Турнир по волейболу среди юношей 2005-2006 г. р. и младше, посвящённый Дню защитника Отечества, 4.Спортивное мероприятие "Валенки", 5. Матчевая  встреча
 по хоккею с шайбой на кубок хоккейного клуба "Авангард", 6. I Чемпионат города по скандинавской ходьбе, 7. Турнир по шашкам среди  лиц с ограниченными возможностями здоровья, посвящённый Дню защитника Отечества, 8.Турнир по волейболу среди женских команд, посвящённый Международному женскому дню,           9. Командное первенство по дартсу, среди лиц с ограниченными возможностями здоровья, 10.Чемпионат города по классическим шахматам и блиц.турниру, 11.Блиц турнир по шахматам и шашкам, посвящённый Дню защитника Отечества, 12. Чемпионат города по русским шашкам и блиц.турнирум, 13.Первенство города Пыть-Яха по дзюдо, посвященное Дню защитника Отечества. 14. Открытое первенство города по волейболу среди юношей , 15. Турнир по волейболу среди женских команд, посвящённый Международному женскому дню, 16.  Первый городской турнир по греко-римской борьбе среди юношей, посвященный Дню Победы и открытию специализированного отделения, 17. Физкультурно-спортивное мероприятие "Папа, мама, я - спортивная семья" , 18.   Спартакиада среди дошкольных учреждений, посвященная Дню Победы, 19.Открытый традиционный турнир по волейболу среди юношей 2008-2009 и 2010-2011  г.р., посвященный Дню Победы, 20.  Матчевая встреча по баскетболу, 21. Чемпионат по лёгкой атлетике , в зачёт VI Спартакиады среди людей с ограниченными возможностями здоровья.22. Малые Олимпийские Игры, посвящённые Дню защиты детей 23. Классический и блиц турнир по шахматам и блиц турнир по шашкам, посвящённый Дню Победы 24. Открытый региональный традиционный детско-юношеский турнир по дзюдо, посвященный Дню Великой Победы                                                                                                                                                                                                   </t>
    </r>
    <r>
      <rPr>
        <b/>
        <i/>
        <sz val="11"/>
        <rFont val="Times New Roman"/>
        <family val="1"/>
        <charset val="204"/>
      </rPr>
      <t xml:space="preserve">В рамках Фестиваля среди производственных коллективов, организаций и учреждений города проведено 9 мероприятий (план -15 мероприятий): </t>
    </r>
    <r>
      <rPr>
        <sz val="11"/>
        <rFont val="Times New Roman"/>
        <family val="1"/>
        <charset val="204"/>
      </rPr>
      <t>1</t>
    </r>
    <r>
      <rPr>
        <b/>
        <i/>
        <sz val="11"/>
        <rFont val="Times New Roman"/>
        <family val="1"/>
        <charset val="204"/>
      </rPr>
      <t>.</t>
    </r>
    <r>
      <rPr>
        <sz val="11"/>
        <rFont val="Times New Roman"/>
        <family val="1"/>
        <charset val="204"/>
      </rPr>
      <t>Лыжные гонки, 2. Шашки, 3. Мини-футбол, 4. Волейбол (женщины), 5.Шахматы 6. Коньки, 7. Нарды 8. Волейбол (мужчины), 9. Легкая атлетика</t>
    </r>
  </si>
  <si>
    <r>
      <t>Согласно плана спортивно-массовых мероприятий на 2021 год</t>
    </r>
    <r>
      <rPr>
        <b/>
        <sz val="11"/>
        <rFont val="Times New Roman"/>
        <family val="1"/>
        <charset val="204"/>
      </rPr>
      <t xml:space="preserve"> запланировано к проведению 8 мероприятий</t>
    </r>
    <r>
      <rPr>
        <sz val="11"/>
        <rFont val="Times New Roman"/>
        <family val="1"/>
        <charset val="204"/>
      </rPr>
      <t xml:space="preserve"> , на 01.07.2021 проведено </t>
    </r>
    <r>
      <rPr>
        <b/>
        <sz val="11"/>
        <rFont val="Times New Roman"/>
        <family val="1"/>
        <charset val="204"/>
      </rPr>
      <t>5 мероприятий</t>
    </r>
    <r>
      <rPr>
        <sz val="11"/>
        <rFont val="Times New Roman"/>
        <family val="1"/>
        <charset val="204"/>
      </rPr>
      <t xml:space="preserve"> в рамках  внедрения Всероссийского физкультурно-спортивного комплекса "Готов к труду и обороне" (1. I этап Зимнего фестиваля Всероссийского физкультурно-спортивного комплекса "Готов к труду и оброне" (ГТО) среди семейных команд г.Пыть-Яха, 2.  Соревнования по выполнению испытаний (тестов) Всероссийского физкультурно-спортивного комплекса «Готов к труду и обороне»  (ГТО) среди муниципальных служащих г. Пыть-Ях, 3. Соревнования по выполнению тестов (испытаний) Всероссийского физкультурно-спортивного комплекса «Готов к труду и обороне»  (ГТО) среди девочек и девушек образовательных организаций г. Пыть-Ях, 4. Соревнования по выполнению тестов (испытаний) Всероссийского физкультурно-спортивного комплекса «Готов к труду и обороне»  (ГТО) среди мальчиков и юношей образовательных организаций г. Пыть-Ях, 5.I этап Летнего фестиваля Всероссийского физкультурно-спортивного комплекса «Готов к труду и обороне» (ГТО) среди обучающихся образовательных организаций г. Пыть-Ях).                                                                                                                                                                   На 01.07.2021 кассовый расход составил 19,8 тыс.руб., в июле 2021 года кассовые расходы по вышеуказанным мероприятиям будут произведены в размере 55,3 тыс.руб.</t>
    </r>
  </si>
  <si>
    <r>
      <t xml:space="preserve">На 01.07.2021 обеспечено участие в </t>
    </r>
    <r>
      <rPr>
        <b/>
        <sz val="11"/>
        <rFont val="Times New Roman"/>
        <family val="1"/>
        <charset val="204"/>
      </rPr>
      <t>16 официальных физкультурно - оздоровительных мероприятиях (план 29 мероприятий)</t>
    </r>
    <r>
      <rPr>
        <sz val="11"/>
        <rFont val="Times New Roman"/>
        <family val="1"/>
        <charset val="204"/>
      </rPr>
      <t xml:space="preserve">:            1. Чемпионат округа по шахматам, в зачет XXIII Спартакиады ветеранов спорта Ханты-Мансийского автономного округа - Югры, посвященной памяти ветерана Великой Отечественной войны В.Я. Башмакова г. Ханты-Мансийск, 2. Первенство Уральского Федерального округа по волейболу 2007-2008 г.р. "Летающий мяч" г.Нижневартовск,  3.Чемпионат округа по настольному теннису,  в зачет XXIII Спартакиады ветеранов спорта Ханты-Мансийского автономного округа – Югры, посвященной памяти ветерана Великой Отечественной войны В.Я. Башмакова Сургутский р-н,   4.Личное первенство ХМАО-Югры по шахматам среди ветеранов г.Сургут  5. Открытый личный чемпионат округа по русским шашкам среди мужчин  женщин (основная и молниеносная программа) г.Сургут, 6.Первенство ХМАО-Югры по дзюдо среди юношей и девушек до 15 лет, в зачет XVI Спартакиады учащихся  Ханты-Мансийского автономного округа – Югры в 2021 году, посвящённой 76-ой годовщине Победы в Великой Отечественной войне г.Сургут, 7.Первенство округа по дзюдо среди юношей и девушек до 13 лет в зачет Спартакиады ХМАО-Югры "Спортивные таланты Югры" г.Ханты-Мансийск, 8.Первенство Уральского Федерального округа по дзюдо среди юношей и девушек до 15 лет (2007-2008) г.Екатеринбург. 9. Чемпионат  Ханты-Мансийского автономного округа – Югры по хоккею с шайбой среди ветеранов спорта,  в зачет XXIII Спартакиады ветеранов спорта Ханты-Мансийского автономного округа – Югры, посвященной памяти ветерана Великой Отечественной войны В.Я. Башмакова, 10. Чемпионат и первенство по легкой атлетике в зачет Параспартакиады ХМАО- Югры , 11.Лично-командный чемпионат округа по стоклеточным шашкам среди мужчин и женщин (основная и молниеносная программа), 12.Первенство Ханты-Мансийского автономного округа – Югры  по шахматам   среди  детей  до 9 лет, 13.Всероссийское соревнование, этап Кубка России 2021 года по шахматам среди мальчиков и девочек до 9,11,13 лет и юношей и девушек до 15 лет "Кубок Алтая", 14. Всероссийский юношеский турнир среди юношей и девушек 2005-2007 гг.р., посвящённый памяти ЗТР П.А.Литвиненко, 15. Международный турнир по шахматам имени А.Е. Карпова  16. Чемпионат и первенство по легкой атлетике в зачет Параспартакиады ХМАО- Югры                                                                                                                         
</t>
    </r>
  </si>
  <si>
    <t>Заключены договора на содержание имущества МАУ Спортивный комплекс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факт.расходы составили 16 508,4 тыс.руб.
Оказание платных услуг прокат коньков на кортах в 6 мкр., во 2 мкр., услуги тренажерного зала в с/з Россия - на 01.07. кассовые поступления составили 307,4 тыс.руб.                                                                                                                                                                 Для МАУ Спортивный комплекс поступили наказы избирателей Думы ХМАО-Югры Елишев С.Е.в сумме 100,0 тыс.руб., на приобретение спортивного оборудования и инвентаря  заключен договор на поставку экипировки индивидуального пользования для самбистов. Наказы избирателей Думы ХМАО-Югры Миляев А.Н. в сумме 499,1 тыс.руб.- заключен договор с ООО «АлексПром»  на приобретение спортивного оборудования и инвентаря на сумму 136 000,0 руб. 
На сумму 363,1 тыс.рублей ведется мониторинг поставщиков на приобретение спортивной экипировки для секции дзюдо и самбо.  Наказы избирателей Думы ХМАО-Югры Миляев А.Н. в сумме 100,0 тыс.руб. на приобретение наградной продукции и спортивной экипировки, ведется мониторинг поставщиков. На 01.07.2021 года кассовые расходы по исполнению наказов избирателей составили 421,6 тыс.руб.</t>
  </si>
  <si>
    <r>
      <t>Согласно плана спортивно-массовых мероприятий на 2021 год проведено 1 мероприятие</t>
    </r>
    <r>
      <rPr>
        <b/>
        <sz val="11"/>
        <rFont val="Times New Roman"/>
        <family val="1"/>
        <charset val="204"/>
      </rPr>
      <t xml:space="preserve"> (при плане 3 мероприятия</t>
    </r>
    <r>
      <rPr>
        <sz val="11"/>
        <rFont val="Times New Roman"/>
        <family val="1"/>
        <charset val="204"/>
      </rPr>
      <t>)  1. Первенство города по боксу и вольной борьбе (награждение победителей и призеров в течение года) .</t>
    </r>
  </si>
  <si>
    <t xml:space="preserve">Подпрограмма 1 «Развитие  физической культуры, массового и детско-юношеского спорта» </t>
  </si>
  <si>
    <t xml:space="preserve">Подпрограмма 2 «Развитие спорта высших достижений и системы подготовки спортивного резерва» </t>
  </si>
  <si>
    <t>Заключено соглашение №14-СШ/2021 от 18.02.2021  на 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МБУ СШ, проведена работа по обеспечеию спортивным инвентарем и оборудованием воспитанников секции Лыжные гонки. На 01.07.2021 фактические расходы составили- 649,6 тыс.руб.: местный бюджет 32,1 тыс.руб., окружной бюджет 617,5 тыс.руб.</t>
  </si>
  <si>
    <r>
      <rPr>
        <b/>
        <sz val="11"/>
        <rFont val="Times New Roman"/>
        <family val="1"/>
        <charset val="204"/>
      </rPr>
      <t>На 01.07.2021 МБУ Спортивная школа олимпийского резерва обеспечено участие спортсменов в 17 официальных спортивных мероприятиях (план - 28 мероприятий) Б</t>
    </r>
    <r>
      <rPr>
        <sz val="11"/>
        <rFont val="Times New Roman"/>
        <family val="1"/>
        <charset val="204"/>
      </rPr>
      <t xml:space="preserve">ОКС 1.Зональное первенство ХМАО-Югры среди юношей 2007-2008 гг.р.г.Нефтеюганск, 2. Тренировочные мероприятие к первенству России среди юниорок 17-18 лет. Первенство России г.Королев, 3.Финал первенства ХМАО-Югры среди юношей 2007-2008 гг.р.г.Нижневартовск, 4. Тренировочное мероприятие к первенству УФО по боксу среди девушек г.Тюмень, 5.Первенство РССС по боксу среди юношей 13-14 лет (2007-2008гг.р.) г., 6.  Чемпионат и первенство УФО по боксу (женщины, девушки) г.Челябинск, 7. Первенство ЦС ФСПО "Россия" по боксу среди юношей 15-16 лет, девушек 15-16 лет (2005-2006гг.р.) ст.Голибицкая, 8. Первенство ЦС ФСПО "Россия" по боксу среди, девушек 15-16 лет (2005-2006гг.р.) ст.Голубицкая ВОЛЬНАЯ БОРЬБА 9. Первенство ХМАО-Югры  среди юношей до 21 года г.Сургут, 10.  Первенство ХМАО-Югры  среди юношей до 16 лет г.Нижневартовск, 11.  Первенство ХМАО-Югры  среди юниоров до 18 лет г.Лангепас, 12.  Первенство ХМАО-Югры  среди юниоров до 24 лет  г.Сургут, 13. Первенство УрФО  среди юниоров до 18 лет г.Новый Уренгой, 14.  Первенство УрФО  среди юниоров до 21 года г.Сургут  15. Первенство России по боксу среди юниоров 19-22 года , 16.    Первенство России по боксу среди юношей 13-14 лет (2007-2008 гг.р.) 17.  Первенство России по боксу среди девушек   </t>
    </r>
    <r>
      <rPr>
        <sz val="11"/>
        <color rgb="FFFF0000"/>
        <rFont val="Times New Roman"/>
        <family val="1"/>
        <charset val="204"/>
      </rPr>
      <t xml:space="preserve">                                                                                                                                </t>
    </r>
    <r>
      <rPr>
        <b/>
        <i/>
        <sz val="11"/>
        <rFont val="Times New Roman"/>
        <family val="1"/>
        <charset val="204"/>
      </rPr>
      <t>На 01.07.2021 МБУ Спортивная школа обеспечено участие спортсменов в 14 официальных спортивных мероприятиях (план 26 мероприятй) :                                                                                                                                                                                               ЛЫЖНЫЕ ГОНКИ 1.</t>
    </r>
    <r>
      <rPr>
        <sz val="11"/>
        <rFont val="Times New Roman"/>
        <family val="1"/>
        <charset val="204"/>
      </rPr>
      <t xml:space="preserve">Первенство округа по лыжным гонкам среди юношей и девушек 2005-2006 гг.р., средний возраст (ЛК) в зачет III Спартакиады Ханты-Мансийского автономного округа – Югры «Спортивные таланты Югры» в 2021 году, отбор на первенство России г.Ханты-Мансийск, 2.Региональное соревнование среди юношей и девушек 2006-2007 гг.р., 2008-2009 гг.р.г.Ханты-Мансийск </t>
    </r>
    <r>
      <rPr>
        <b/>
        <sz val="11"/>
        <rFont val="Times New Roman"/>
        <family val="1"/>
        <charset val="204"/>
      </rPr>
      <t>ОТДЕЛЕНИЕ ВОЛЕЙБОЛА</t>
    </r>
    <r>
      <rPr>
        <sz val="11"/>
        <rFont val="Times New Roman"/>
        <family val="1"/>
        <charset val="204"/>
      </rPr>
      <t xml:space="preserve"> 3. Первенство УрФО среди юношей 2009-2010 гг.р. Зона Восток г.Покачи 4. Первенство Уральского Федерального округа по волейболу среди юношей 2003-2004 г.р. г.Челябинск </t>
    </r>
    <r>
      <rPr>
        <b/>
        <sz val="11"/>
        <rFont val="Times New Roman"/>
        <family val="1"/>
        <charset val="204"/>
      </rPr>
      <t>РУКОПАШНЫЙ БОЙ</t>
    </r>
    <r>
      <rPr>
        <sz val="11"/>
        <rFont val="Times New Roman"/>
        <family val="1"/>
        <charset val="204"/>
      </rPr>
      <t xml:space="preserve"> 5.Первенство УРФО среди юношей и девушек 12-13, 14-15 лет г.Тюмень, 6. Первенство УРФО среди юношей и девушек 14-15, 16-17, 18-21 лет. г.Челябинск, 7.Первенство России по рукопашному бою (юноши и девушки 14-15,16-17,18-21 лет.) г.Курск, 8. Открытое первенство города Нижневартовска по рукопашному бою среди юношей и девушек 12-13, 14-15, 16-17 лет </t>
    </r>
    <r>
      <rPr>
        <b/>
        <sz val="11"/>
        <rFont val="Times New Roman"/>
        <family val="1"/>
        <charset val="204"/>
      </rPr>
      <t>ПАУЭРЛИФТИНГ</t>
    </r>
    <r>
      <rPr>
        <sz val="11"/>
        <rFont val="Times New Roman"/>
        <family val="1"/>
        <charset val="204"/>
      </rPr>
      <t xml:space="preserve"> 9. Первенство России попауэрлифтингу жиим лежа г.Москва 10. Открытый Кубок округа по пауэрлифтингу (троеборью) среди мужчин, женщин и ветеранов 11 Всероссиские соревнования по пауэрлифтингу жим лежа </t>
    </r>
    <r>
      <rPr>
        <b/>
        <sz val="11"/>
        <rFont val="Times New Roman"/>
        <family val="1"/>
        <charset val="204"/>
      </rPr>
      <t>СПОРТИВНАЯ АЭРОБИКА 12</t>
    </r>
    <r>
      <rPr>
        <sz val="11"/>
        <rFont val="Times New Roman"/>
        <family val="1"/>
        <charset val="204"/>
      </rPr>
      <t xml:space="preserve">.Открытый чемпионатт первенство Тюменской области по фитнесс аэробике </t>
    </r>
    <r>
      <rPr>
        <b/>
        <sz val="11"/>
        <rFont val="Times New Roman"/>
        <family val="1"/>
        <charset val="204"/>
      </rPr>
      <t xml:space="preserve">АЙКИДО </t>
    </r>
    <r>
      <rPr>
        <sz val="11"/>
        <rFont val="Times New Roman"/>
        <family val="1"/>
        <charset val="204"/>
      </rPr>
      <t xml:space="preserve">13. Фестиваль боевых искусств Международный семинар по Айкидо г.Санкт-Петербург                                </t>
    </r>
    <r>
      <rPr>
        <b/>
        <sz val="11"/>
        <rFont val="Times New Roman"/>
        <family val="1"/>
        <charset val="204"/>
      </rPr>
      <t xml:space="preserve">МИНИ-ФУТБОЛ </t>
    </r>
    <r>
      <rPr>
        <sz val="11"/>
        <rFont val="Times New Roman"/>
        <family val="1"/>
        <charset val="204"/>
      </rPr>
      <t xml:space="preserve">14. Турнир по мини-футболу посвященный "76 годовщине Победы в В.О.В" среди юношей 2008-2009 гг.р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</si>
</sst>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0.0"/>
    <numFmt numFmtId="166" formatCode="0.0"/>
  </numFmts>
  <fonts count="32" x14ac:knownFonts="1">
    <font>
      <sz val="11"/>
      <color theme="1"/>
      <name val="Calibri"/>
      <family val="2"/>
      <charset val="204"/>
      <scheme val="minor"/>
    </font>
    <font>
      <sz val="12"/>
      <color indexed="8"/>
      <name val="Calibri"/>
      <family val="2"/>
      <charset val="204"/>
    </font>
    <font>
      <sz val="11"/>
      <color indexed="8"/>
      <name val="Calibri"/>
      <family val="2"/>
      <charset val="204"/>
    </font>
    <font>
      <sz val="12"/>
      <color indexed="8"/>
      <name val="Calibri"/>
      <family val="2"/>
      <charset val="204"/>
    </font>
    <font>
      <b/>
      <sz val="12"/>
      <color indexed="8"/>
      <name val="Times New Roman"/>
      <family val="1"/>
      <charset val="204"/>
    </font>
    <font>
      <sz val="8"/>
      <name val="Calibri"/>
      <family val="2"/>
      <charset val="204"/>
    </font>
    <font>
      <sz val="10"/>
      <color indexed="8"/>
      <name val="Times New Roman"/>
      <family val="1"/>
      <charset val="204"/>
    </font>
    <font>
      <sz val="10"/>
      <name val="Times New Roman"/>
      <family val="1"/>
      <charset val="204"/>
    </font>
    <font>
      <sz val="10"/>
      <color theme="1"/>
      <name val="Calibri"/>
      <family val="2"/>
      <charset val="204"/>
      <scheme val="minor"/>
    </font>
    <font>
      <sz val="11"/>
      <color indexed="8"/>
      <name val="Times New Roman"/>
      <family val="1"/>
      <charset val="204"/>
    </font>
    <font>
      <sz val="11"/>
      <name val="Times New Roman"/>
      <family val="1"/>
      <charset val="204"/>
    </font>
    <font>
      <b/>
      <sz val="11"/>
      <name val="Times New Roman"/>
      <family val="1"/>
      <charset val="204"/>
    </font>
    <font>
      <sz val="11"/>
      <name val="Calibri"/>
      <family val="2"/>
      <charset val="204"/>
    </font>
    <font>
      <sz val="12"/>
      <name val="Calibri"/>
      <family val="2"/>
      <charset val="204"/>
    </font>
    <font>
      <sz val="12"/>
      <name val="Times New Roman"/>
      <family val="1"/>
      <charset val="204"/>
    </font>
    <font>
      <sz val="11"/>
      <name val="Calibri"/>
      <family val="2"/>
      <charset val="204"/>
      <scheme val="minor"/>
    </font>
    <font>
      <b/>
      <sz val="11"/>
      <name val="Calibri"/>
      <family val="2"/>
      <charset val="204"/>
      <scheme val="minor"/>
    </font>
    <font>
      <b/>
      <i/>
      <sz val="11"/>
      <color theme="1"/>
      <name val="Calibri"/>
      <family val="2"/>
      <charset val="204"/>
      <scheme val="minor"/>
    </font>
    <font>
      <b/>
      <i/>
      <u/>
      <sz val="11"/>
      <color theme="1"/>
      <name val="Calibri"/>
      <family val="2"/>
      <charset val="204"/>
      <scheme val="minor"/>
    </font>
    <font>
      <b/>
      <i/>
      <sz val="11"/>
      <name val="Times New Roman"/>
      <family val="1"/>
      <charset val="204"/>
    </font>
    <font>
      <b/>
      <u/>
      <sz val="11"/>
      <color theme="1"/>
      <name val="Calibri"/>
      <family val="2"/>
      <charset val="204"/>
      <scheme val="minor"/>
    </font>
    <font>
      <b/>
      <sz val="11"/>
      <color theme="1"/>
      <name val="Calibri"/>
      <family val="2"/>
      <charset val="204"/>
      <scheme val="minor"/>
    </font>
    <font>
      <b/>
      <sz val="12"/>
      <name val="Calibri"/>
      <family val="2"/>
      <charset val="204"/>
    </font>
    <font>
      <b/>
      <sz val="12"/>
      <name val="Times New Roman"/>
      <family val="1"/>
      <charset val="204"/>
    </font>
    <font>
      <b/>
      <sz val="12"/>
      <color indexed="8"/>
      <name val="Calibri"/>
      <family val="2"/>
      <charset val="204"/>
    </font>
    <font>
      <b/>
      <sz val="12"/>
      <color theme="0"/>
      <name val="Calibri"/>
      <family val="2"/>
      <charset val="204"/>
    </font>
    <font>
      <sz val="12"/>
      <color theme="0"/>
      <name val="Calibri"/>
      <family val="2"/>
      <charset val="204"/>
    </font>
    <font>
      <b/>
      <sz val="11"/>
      <color theme="0"/>
      <name val="Calibri"/>
      <family val="2"/>
      <charset val="204"/>
      <scheme val="minor"/>
    </font>
    <font>
      <sz val="11"/>
      <color theme="0"/>
      <name val="Calibri"/>
      <family val="2"/>
      <charset val="204"/>
      <scheme val="minor"/>
    </font>
    <font>
      <b/>
      <sz val="10"/>
      <color theme="0"/>
      <name val="Times New Roman"/>
      <family val="1"/>
      <charset val="204"/>
    </font>
    <font>
      <sz val="11"/>
      <color theme="1"/>
      <name val="Times New Roman"/>
      <family val="1"/>
      <charset val="204"/>
    </font>
    <font>
      <sz val="11"/>
      <color rgb="FFFF0000"/>
      <name val="Times New Roman"/>
      <family val="1"/>
      <charset val="204"/>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2" fillId="0" borderId="0" applyFont="0" applyFill="0" applyBorder="0" applyAlignment="0" applyProtection="0"/>
  </cellStyleXfs>
  <cellXfs count="104">
    <xf numFmtId="0" fontId="0" fillId="0" borderId="0" xfId="0"/>
    <xf numFmtId="0" fontId="9" fillId="0" borderId="1" xfId="0" applyFont="1" applyFill="1" applyBorder="1" applyAlignment="1">
      <alignment horizontal="center" vertical="top"/>
    </xf>
    <xf numFmtId="0" fontId="0" fillId="0" borderId="0" xfId="0" applyFill="1"/>
    <xf numFmtId="165" fontId="0" fillId="0" borderId="0" xfId="0" applyNumberFormat="1" applyFill="1"/>
    <xf numFmtId="0" fontId="10" fillId="0" borderId="1" xfId="0" applyFont="1" applyFill="1" applyBorder="1" applyAlignment="1">
      <alignment horizontal="center" vertical="center" textRotation="90" wrapText="1"/>
    </xf>
    <xf numFmtId="0" fontId="10" fillId="0" borderId="1" xfId="0" applyFont="1" applyFill="1" applyBorder="1" applyAlignment="1">
      <alignment horizontal="center" vertical="top"/>
    </xf>
    <xf numFmtId="49" fontId="10" fillId="0" borderId="1" xfId="0" applyNumberFormat="1" applyFont="1" applyFill="1" applyBorder="1" applyAlignment="1">
      <alignment horizontal="center" vertical="top"/>
    </xf>
    <xf numFmtId="49" fontId="11" fillId="0" borderId="1" xfId="0" applyNumberFormat="1" applyFont="1" applyFill="1" applyBorder="1" applyAlignment="1">
      <alignment horizontal="center" vertical="top"/>
    </xf>
    <xf numFmtId="49" fontId="10" fillId="0" borderId="2" xfId="0" applyNumberFormat="1" applyFont="1" applyFill="1" applyBorder="1" applyAlignment="1">
      <alignment horizontal="center" vertical="top"/>
    </xf>
    <xf numFmtId="0" fontId="13" fillId="0" borderId="0" xfId="0" applyFont="1" applyFill="1" applyAlignment="1">
      <alignment vertical="top"/>
    </xf>
    <xf numFmtId="165" fontId="13" fillId="0" borderId="0" xfId="0" applyNumberFormat="1" applyFont="1" applyFill="1" applyAlignment="1">
      <alignment vertical="top"/>
    </xf>
    <xf numFmtId="0" fontId="14" fillId="0" borderId="3" xfId="0" applyFont="1" applyFill="1" applyBorder="1" applyAlignment="1">
      <alignment vertical="top"/>
    </xf>
    <xf numFmtId="0" fontId="14" fillId="0" borderId="0" xfId="0" applyFont="1" applyFill="1" applyAlignment="1">
      <alignment vertical="top"/>
    </xf>
    <xf numFmtId="0" fontId="15" fillId="0" borderId="0" xfId="0" applyFont="1" applyFill="1"/>
    <xf numFmtId="165" fontId="10" fillId="0" borderId="1" xfId="0" applyNumberFormat="1" applyFont="1" applyFill="1" applyBorder="1" applyAlignment="1">
      <alignment vertical="top" wrapText="1"/>
    </xf>
    <xf numFmtId="165" fontId="10" fillId="0" borderId="1" xfId="0" applyNumberFormat="1" applyFont="1" applyFill="1" applyBorder="1" applyAlignment="1">
      <alignment horizontal="justify" vertical="top" wrapText="1"/>
    </xf>
    <xf numFmtId="165" fontId="9" fillId="0" borderId="1" xfId="0" applyNumberFormat="1" applyFont="1" applyFill="1" applyBorder="1" applyAlignment="1">
      <alignment horizontal="justify" vertical="top"/>
    </xf>
    <xf numFmtId="165" fontId="11" fillId="0" borderId="9" xfId="0" applyNumberFormat="1" applyFont="1" applyFill="1" applyBorder="1" applyAlignment="1">
      <alignment horizontal="center" vertical="top"/>
    </xf>
    <xf numFmtId="165" fontId="7" fillId="0" borderId="0" xfId="0" applyNumberFormat="1" applyFont="1" applyFill="1" applyBorder="1" applyAlignment="1">
      <alignment horizontal="justify" vertical="top" wrapText="1"/>
    </xf>
    <xf numFmtId="0" fontId="16" fillId="0" borderId="0" xfId="0" applyFont="1" applyFill="1"/>
    <xf numFmtId="165" fontId="6" fillId="0" borderId="0" xfId="0" applyNumberFormat="1" applyFont="1" applyFill="1" applyBorder="1" applyAlignment="1">
      <alignment horizontal="justify" vertical="top"/>
    </xf>
    <xf numFmtId="0" fontId="8" fillId="0" borderId="0" xfId="0" applyFont="1" applyFill="1"/>
    <xf numFmtId="0" fontId="9" fillId="0" borderId="0" xfId="0" applyFont="1" applyFill="1" applyBorder="1" applyAlignment="1">
      <alignment horizontal="center" vertical="center" textRotation="90" wrapText="1"/>
    </xf>
    <xf numFmtId="0" fontId="18" fillId="0" borderId="0" xfId="0" applyFont="1" applyFill="1"/>
    <xf numFmtId="165" fontId="19" fillId="0" borderId="9" xfId="0" applyNumberFormat="1" applyFont="1" applyFill="1" applyBorder="1" applyAlignment="1">
      <alignment horizontal="center" vertical="top"/>
    </xf>
    <xf numFmtId="0" fontId="17" fillId="0" borderId="0" xfId="0" applyFont="1" applyFill="1" applyBorder="1"/>
    <xf numFmtId="165" fontId="17" fillId="0" borderId="0" xfId="0" applyNumberFormat="1" applyFont="1" applyFill="1"/>
    <xf numFmtId="0" fontId="20" fillId="0" borderId="0" xfId="0" applyFont="1" applyFill="1" applyBorder="1"/>
    <xf numFmtId="165" fontId="14" fillId="0" borderId="3" xfId="0" applyNumberFormat="1" applyFont="1" applyFill="1" applyBorder="1" applyAlignment="1">
      <alignment vertical="top"/>
    </xf>
    <xf numFmtId="165" fontId="10" fillId="0" borderId="1" xfId="0" applyNumberFormat="1" applyFont="1" applyFill="1" applyBorder="1" applyAlignment="1">
      <alignment vertical="center" wrapText="1"/>
    </xf>
    <xf numFmtId="0" fontId="0" fillId="0" borderId="0" xfId="0" applyFill="1" applyAlignment="1">
      <alignment vertical="center"/>
    </xf>
    <xf numFmtId="49" fontId="11" fillId="0" borderId="1" xfId="1" applyNumberFormat="1" applyFont="1" applyFill="1" applyBorder="1" applyAlignment="1">
      <alignment horizontal="center" vertical="center" wrapText="1"/>
    </xf>
    <xf numFmtId="0" fontId="11" fillId="0" borderId="1" xfId="0" applyFont="1" applyFill="1" applyBorder="1" applyAlignment="1">
      <alignment horizontal="center" vertical="center" textRotation="90" wrapText="1"/>
    </xf>
    <xf numFmtId="0" fontId="11" fillId="0" borderId="1" xfId="0" applyFont="1" applyFill="1" applyBorder="1" applyAlignment="1">
      <alignment horizontal="center" vertical="top"/>
    </xf>
    <xf numFmtId="165" fontId="22" fillId="0" borderId="0" xfId="0" applyNumberFormat="1" applyFont="1" applyFill="1" applyAlignment="1">
      <alignment vertical="top"/>
    </xf>
    <xf numFmtId="0" fontId="22" fillId="0" borderId="0" xfId="0" applyFont="1" applyFill="1" applyAlignment="1">
      <alignment vertical="top"/>
    </xf>
    <xf numFmtId="0" fontId="23" fillId="0" borderId="3" xfId="0" applyFont="1" applyFill="1" applyBorder="1" applyAlignment="1">
      <alignment vertical="top"/>
    </xf>
    <xf numFmtId="165" fontId="25" fillId="0" borderId="0" xfId="0" applyNumberFormat="1" applyFont="1" applyFill="1" applyAlignment="1">
      <alignment vertical="top"/>
    </xf>
    <xf numFmtId="165" fontId="26" fillId="0" borderId="0" xfId="0" applyNumberFormat="1" applyFont="1" applyFill="1" applyAlignment="1">
      <alignment vertical="top"/>
    </xf>
    <xf numFmtId="0" fontId="11" fillId="0" borderId="1" xfId="0" applyFont="1" applyFill="1" applyBorder="1" applyAlignment="1">
      <alignment horizontal="center" vertical="center" textRotation="90"/>
    </xf>
    <xf numFmtId="49" fontId="11" fillId="0" borderId="2" xfId="0" applyNumberFormat="1" applyFont="1" applyFill="1" applyBorder="1" applyAlignment="1">
      <alignment horizontal="center" vertical="top"/>
    </xf>
    <xf numFmtId="165" fontId="10" fillId="0" borderId="1" xfId="0" applyNumberFormat="1" applyFont="1" applyFill="1" applyBorder="1" applyAlignment="1">
      <alignment horizontal="justify" vertical="top"/>
    </xf>
    <xf numFmtId="165" fontId="24" fillId="0" borderId="0" xfId="0" applyNumberFormat="1" applyFont="1" applyFill="1" applyAlignment="1">
      <alignment vertical="top"/>
    </xf>
    <xf numFmtId="165" fontId="3" fillId="0" borderId="0" xfId="0" applyNumberFormat="1" applyFont="1" applyFill="1" applyAlignment="1">
      <alignment vertical="top"/>
    </xf>
    <xf numFmtId="0" fontId="26" fillId="0" borderId="0" xfId="0" applyFont="1" applyFill="1" applyAlignment="1">
      <alignment vertical="top"/>
    </xf>
    <xf numFmtId="0" fontId="3" fillId="0" borderId="0" xfId="0" applyFont="1" applyFill="1" applyAlignment="1">
      <alignment vertical="top"/>
    </xf>
    <xf numFmtId="0" fontId="25" fillId="0" borderId="0" xfId="0" applyFont="1" applyFill="1" applyAlignment="1">
      <alignment vertical="top"/>
    </xf>
    <xf numFmtId="165" fontId="1" fillId="0" borderId="0" xfId="0" applyNumberFormat="1" applyFont="1" applyFill="1" applyAlignment="1">
      <alignment vertical="top"/>
    </xf>
    <xf numFmtId="0" fontId="27" fillId="0" borderId="0" xfId="0" applyFont="1" applyFill="1"/>
    <xf numFmtId="0" fontId="28" fillId="0" borderId="0" xfId="0" applyFont="1" applyFill="1"/>
    <xf numFmtId="166" fontId="10" fillId="0" borderId="1" xfId="0" applyNumberFormat="1" applyFont="1" applyFill="1" applyBorder="1" applyAlignment="1">
      <alignment horizontal="center" vertical="top"/>
    </xf>
    <xf numFmtId="166" fontId="11" fillId="0" borderId="2" xfId="0" applyNumberFormat="1" applyFont="1" applyFill="1" applyBorder="1" applyAlignment="1">
      <alignment horizontal="center" vertical="top"/>
    </xf>
    <xf numFmtId="0" fontId="0" fillId="0" borderId="0" xfId="0" applyFill="1" applyAlignment="1">
      <alignment horizontal="left"/>
    </xf>
    <xf numFmtId="0" fontId="0" fillId="0" borderId="0" xfId="0" applyFill="1" applyAlignment="1">
      <alignment horizontal="left" vertical="center"/>
    </xf>
    <xf numFmtId="166" fontId="0" fillId="0" borderId="0" xfId="0" applyNumberFormat="1" applyFill="1" applyAlignment="1">
      <alignment horizontal="left"/>
    </xf>
    <xf numFmtId="165" fontId="29" fillId="0" borderId="0" xfId="0" applyNumberFormat="1" applyFont="1" applyFill="1" applyBorder="1" applyAlignment="1">
      <alignment horizontal="left" vertical="top" wrapText="1"/>
    </xf>
    <xf numFmtId="0" fontId="28" fillId="0" borderId="0" xfId="0" applyFont="1" applyFill="1" applyAlignment="1">
      <alignment horizontal="left"/>
    </xf>
    <xf numFmtId="166" fontId="10" fillId="0" borderId="1" xfId="0" applyNumberFormat="1" applyFont="1" applyFill="1" applyBorder="1" applyAlignment="1">
      <alignment horizontal="center" vertical="top" wrapText="1"/>
    </xf>
    <xf numFmtId="166" fontId="11" fillId="0" borderId="1" xfId="0" applyNumberFormat="1" applyFont="1" applyFill="1" applyBorder="1" applyAlignment="1">
      <alignment horizontal="center" vertical="top"/>
    </xf>
    <xf numFmtId="166" fontId="11" fillId="0" borderId="1" xfId="0" applyNumberFormat="1" applyFont="1" applyFill="1" applyBorder="1" applyAlignment="1">
      <alignment horizontal="center" vertical="top" wrapText="1"/>
    </xf>
    <xf numFmtId="166" fontId="10" fillId="0" borderId="2" xfId="0" applyNumberFormat="1" applyFont="1" applyFill="1" applyBorder="1" applyAlignment="1">
      <alignment horizontal="center" vertical="top" wrapText="1"/>
    </xf>
    <xf numFmtId="166" fontId="11" fillId="0" borderId="2" xfId="0" applyNumberFormat="1" applyFont="1" applyFill="1" applyBorder="1" applyAlignment="1">
      <alignment horizontal="center" vertical="top" wrapText="1"/>
    </xf>
    <xf numFmtId="166" fontId="10" fillId="0" borderId="2" xfId="0" applyNumberFormat="1" applyFont="1" applyFill="1" applyBorder="1" applyAlignment="1">
      <alignment horizontal="center" vertical="top"/>
    </xf>
    <xf numFmtId="0" fontId="10" fillId="0" borderId="1" xfId="0" applyFont="1" applyFill="1" applyBorder="1" applyAlignment="1">
      <alignment vertical="top" wrapText="1"/>
    </xf>
    <xf numFmtId="0" fontId="10" fillId="0" borderId="1" xfId="0" applyFont="1" applyFill="1" applyBorder="1" applyAlignment="1">
      <alignment horizontal="left" vertical="top" wrapText="1"/>
    </xf>
    <xf numFmtId="49" fontId="10" fillId="0" borderId="1" xfId="1" applyNumberFormat="1" applyFont="1" applyFill="1" applyBorder="1" applyAlignment="1">
      <alignment horizontal="center" vertical="top"/>
    </xf>
    <xf numFmtId="165" fontId="9" fillId="0" borderId="1" xfId="0" applyNumberFormat="1" applyFont="1" applyFill="1" applyBorder="1" applyAlignment="1">
      <alignment horizontal="justify" vertical="top" wrapText="1"/>
    </xf>
    <xf numFmtId="49" fontId="30" fillId="0" borderId="1" xfId="0" applyNumberFormat="1" applyFont="1" applyFill="1" applyBorder="1" applyAlignment="1">
      <alignment horizontal="center" vertical="center"/>
    </xf>
    <xf numFmtId="0" fontId="0" fillId="0" borderId="1" xfId="0" applyFill="1" applyBorder="1"/>
    <xf numFmtId="166" fontId="31" fillId="0" borderId="1" xfId="0" applyNumberFormat="1" applyFont="1" applyFill="1" applyBorder="1" applyAlignment="1">
      <alignment horizontal="center" vertical="top"/>
    </xf>
    <xf numFmtId="165" fontId="31" fillId="0" borderId="1" xfId="0" applyNumberFormat="1" applyFont="1" applyFill="1" applyBorder="1" applyAlignment="1">
      <alignment horizontal="left" vertical="top" wrapText="1"/>
    </xf>
    <xf numFmtId="49" fontId="30" fillId="0" borderId="2" xfId="0" applyNumberFormat="1" applyFont="1" applyFill="1" applyBorder="1" applyAlignment="1">
      <alignment horizontal="center" vertical="center"/>
    </xf>
    <xf numFmtId="2" fontId="16" fillId="0" borderId="0" xfId="0" applyNumberFormat="1" applyFont="1" applyFill="1"/>
    <xf numFmtId="165" fontId="15" fillId="0" borderId="0" xfId="0" applyNumberFormat="1" applyFont="1" applyFill="1"/>
    <xf numFmtId="0" fontId="21" fillId="0" borderId="0" xfId="0" applyFont="1" applyFill="1"/>
    <xf numFmtId="165" fontId="21" fillId="0" borderId="0" xfId="0" applyNumberFormat="1" applyFont="1" applyFill="1"/>
    <xf numFmtId="0" fontId="14" fillId="0" borderId="0" xfId="0" applyFont="1" applyFill="1" applyAlignment="1">
      <alignment horizontal="center" vertical="top"/>
    </xf>
    <xf numFmtId="0" fontId="14" fillId="0" borderId="4" xfId="0" applyFont="1" applyFill="1" applyBorder="1" applyAlignment="1">
      <alignment horizontal="center" vertical="top"/>
    </xf>
    <xf numFmtId="0" fontId="1" fillId="0" borderId="3" xfId="0" applyFont="1" applyFill="1" applyBorder="1" applyAlignment="1">
      <alignment horizontal="center" vertical="top" wrapText="1"/>
    </xf>
    <xf numFmtId="0" fontId="3" fillId="0" borderId="3" xfId="0" applyFont="1" applyFill="1" applyBorder="1" applyAlignment="1">
      <alignment horizontal="center" vertical="top"/>
    </xf>
    <xf numFmtId="0" fontId="10" fillId="0" borderId="2" xfId="0" applyFont="1" applyFill="1" applyBorder="1" applyAlignment="1">
      <alignment horizontal="center" vertical="top"/>
    </xf>
    <xf numFmtId="0" fontId="10" fillId="0" borderId="5" xfId="0" applyFont="1" applyFill="1" applyBorder="1" applyAlignment="1">
      <alignment horizontal="center" vertical="top"/>
    </xf>
    <xf numFmtId="0" fontId="10" fillId="0" borderId="2"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6" xfId="0" applyFont="1" applyFill="1" applyBorder="1" applyAlignment="1">
      <alignment horizontal="center" vertical="top"/>
    </xf>
    <xf numFmtId="0" fontId="12" fillId="0" borderId="7" xfId="0" applyFont="1" applyFill="1" applyBorder="1" applyAlignment="1">
      <alignment horizontal="center" vertical="top"/>
    </xf>
    <xf numFmtId="0" fontId="12" fillId="0" borderId="8" xfId="0" applyFont="1" applyFill="1" applyBorder="1" applyAlignment="1">
      <alignment horizontal="center" vertical="top"/>
    </xf>
    <xf numFmtId="0" fontId="10" fillId="0" borderId="7" xfId="0" applyFont="1" applyFill="1" applyBorder="1" applyAlignment="1">
      <alignment horizontal="center" vertical="top"/>
    </xf>
    <xf numFmtId="0" fontId="10" fillId="0" borderId="8" xfId="0" applyFont="1" applyFill="1" applyBorder="1" applyAlignment="1">
      <alignment horizontal="center" vertical="top"/>
    </xf>
    <xf numFmtId="0" fontId="9" fillId="0" borderId="2" xfId="0" applyFont="1" applyFill="1" applyBorder="1" applyAlignment="1">
      <alignment horizontal="center" vertical="top" wrapText="1"/>
    </xf>
    <xf numFmtId="0" fontId="9" fillId="0" borderId="5" xfId="0" applyFont="1" applyFill="1" applyBorder="1" applyAlignment="1">
      <alignment horizontal="center" vertical="top"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166" fontId="11" fillId="0" borderId="6" xfId="0" applyNumberFormat="1" applyFont="1" applyFill="1" applyBorder="1" applyAlignment="1">
      <alignment horizontal="center" vertical="center" wrapText="1"/>
    </xf>
    <xf numFmtId="166" fontId="11" fillId="0" borderId="7" xfId="0" applyNumberFormat="1" applyFont="1" applyFill="1" applyBorder="1" applyAlignment="1">
      <alignment horizontal="center" vertical="center" wrapText="1"/>
    </xf>
    <xf numFmtId="166" fontId="11" fillId="0" borderId="8"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top"/>
    </xf>
    <xf numFmtId="49" fontId="11" fillId="0" borderId="7" xfId="0" applyNumberFormat="1" applyFont="1" applyFill="1" applyBorder="1" applyAlignment="1">
      <alignment horizontal="center" vertical="top"/>
    </xf>
    <xf numFmtId="49" fontId="11" fillId="0" borderId="8" xfId="0" applyNumberFormat="1" applyFont="1" applyFill="1" applyBorder="1" applyAlignment="1">
      <alignment horizontal="center" vertical="top"/>
    </xf>
    <xf numFmtId="49" fontId="11" fillId="0" borderId="6" xfId="0" applyNumberFormat="1" applyFont="1" applyFill="1" applyBorder="1" applyAlignment="1">
      <alignment horizontal="center" vertical="top" wrapText="1"/>
    </xf>
    <xf numFmtId="49" fontId="11" fillId="0" borderId="7" xfId="0" applyNumberFormat="1" applyFont="1" applyFill="1" applyBorder="1" applyAlignment="1">
      <alignment horizontal="center" vertical="top" wrapText="1"/>
    </xf>
    <xf numFmtId="49" fontId="11" fillId="0" borderId="8" xfId="0" applyNumberFormat="1" applyFont="1" applyFill="1" applyBorder="1" applyAlignment="1">
      <alignment horizontal="center" vertical="top" wrapText="1"/>
    </xf>
    <xf numFmtId="0" fontId="15" fillId="2" borderId="0" xfId="0" applyFont="1" applyFill="1"/>
  </cellXfs>
  <cellStyles count="2">
    <cellStyle name="Денежный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7"/>
  <sheetViews>
    <sheetView tabSelected="1" view="pageBreakPreview" topLeftCell="A23" zoomScale="75" zoomScaleNormal="82" zoomScaleSheetLayoutView="75" workbookViewId="0">
      <selection activeCell="K35" sqref="K35"/>
    </sheetView>
  </sheetViews>
  <sheetFormatPr defaultColWidth="9.140625" defaultRowHeight="15" x14ac:dyDescent="0.25"/>
  <cols>
    <col min="1" max="1" width="11.5703125" style="13" bestFit="1" customWidth="1"/>
    <col min="2" max="2" width="37.140625" style="13" customWidth="1"/>
    <col min="3" max="3" width="11.28515625" style="19" customWidth="1"/>
    <col min="4" max="4" width="9.140625" style="13" customWidth="1"/>
    <col min="5" max="5" width="10.42578125" style="13" customWidth="1"/>
    <col min="6" max="6" width="10.85546875" style="13" customWidth="1"/>
    <col min="7" max="7" width="9.140625" style="13"/>
    <col min="8" max="8" width="13.5703125" style="19" customWidth="1"/>
    <col min="9" max="9" width="9.140625" style="103"/>
    <col min="10" max="10" width="9.140625" style="13"/>
    <col min="11" max="11" width="11.28515625" style="13" customWidth="1"/>
    <col min="12" max="12" width="9.140625" style="13"/>
    <col min="13" max="13" width="13.42578125" style="74" customWidth="1"/>
    <col min="14" max="14" width="9.140625" style="2"/>
    <col min="15" max="15" width="10.7109375" style="2" bestFit="1" customWidth="1"/>
    <col min="16" max="16" width="11.7109375" style="2" customWidth="1"/>
    <col min="17" max="17" width="12.28515625" style="2" customWidth="1"/>
    <col min="18" max="18" width="128.140625" style="21" customWidth="1"/>
    <col min="19" max="19" width="10.42578125" style="2" hidden="1" customWidth="1"/>
    <col min="20" max="20" width="12.5703125" style="2" hidden="1" customWidth="1"/>
    <col min="21" max="21" width="13.5703125" style="2" hidden="1" customWidth="1"/>
    <col min="22" max="22" width="9.7109375" style="2" hidden="1" customWidth="1"/>
    <col min="23" max="25" width="9.140625" style="2" hidden="1" customWidth="1"/>
    <col min="26" max="26" width="0" style="2" hidden="1" customWidth="1"/>
    <col min="27" max="27" width="6.42578125" style="52" customWidth="1"/>
    <col min="28" max="29" width="9.140625" style="52"/>
    <col min="30" max="30" width="15.5703125" style="52" customWidth="1"/>
    <col min="31" max="16384" width="9.140625" style="2"/>
  </cols>
  <sheetData>
    <row r="1" spans="1:30" ht="48" customHeight="1" x14ac:dyDescent="0.25">
      <c r="A1" s="78" t="s">
        <v>66</v>
      </c>
      <c r="B1" s="79"/>
      <c r="C1" s="79"/>
      <c r="D1" s="79"/>
      <c r="E1" s="79"/>
      <c r="F1" s="79"/>
      <c r="G1" s="79"/>
      <c r="H1" s="79"/>
      <c r="I1" s="79"/>
      <c r="J1" s="79"/>
      <c r="K1" s="79"/>
      <c r="L1" s="79"/>
      <c r="M1" s="79"/>
      <c r="N1" s="79"/>
      <c r="O1" s="79"/>
      <c r="P1" s="79"/>
      <c r="Q1" s="79"/>
      <c r="R1" s="79"/>
    </row>
    <row r="2" spans="1:30" x14ac:dyDescent="0.25">
      <c r="A2" s="80" t="s">
        <v>0</v>
      </c>
      <c r="B2" s="82" t="s">
        <v>1</v>
      </c>
      <c r="C2" s="84" t="s">
        <v>2</v>
      </c>
      <c r="D2" s="85"/>
      <c r="E2" s="85"/>
      <c r="F2" s="85"/>
      <c r="G2" s="86"/>
      <c r="H2" s="84" t="s">
        <v>3</v>
      </c>
      <c r="I2" s="87"/>
      <c r="J2" s="87"/>
      <c r="K2" s="87"/>
      <c r="L2" s="88"/>
      <c r="M2" s="84" t="s">
        <v>4</v>
      </c>
      <c r="N2" s="87"/>
      <c r="O2" s="87"/>
      <c r="P2" s="87"/>
      <c r="Q2" s="88"/>
      <c r="R2" s="89" t="s">
        <v>5</v>
      </c>
    </row>
    <row r="3" spans="1:30" ht="59.25" x14ac:dyDescent="0.25">
      <c r="A3" s="81"/>
      <c r="B3" s="83"/>
      <c r="C3" s="39" t="s">
        <v>6</v>
      </c>
      <c r="D3" s="4" t="s">
        <v>7</v>
      </c>
      <c r="E3" s="4" t="s">
        <v>14</v>
      </c>
      <c r="F3" s="4" t="s">
        <v>15</v>
      </c>
      <c r="G3" s="4" t="s">
        <v>16</v>
      </c>
      <c r="H3" s="32" t="s">
        <v>6</v>
      </c>
      <c r="I3" s="4" t="s">
        <v>7</v>
      </c>
      <c r="J3" s="4" t="s">
        <v>14</v>
      </c>
      <c r="K3" s="4" t="s">
        <v>15</v>
      </c>
      <c r="L3" s="4" t="s">
        <v>16</v>
      </c>
      <c r="M3" s="32" t="s">
        <v>6</v>
      </c>
      <c r="N3" s="4" t="s">
        <v>7</v>
      </c>
      <c r="O3" s="4" t="s">
        <v>14</v>
      </c>
      <c r="P3" s="4" t="s">
        <v>15</v>
      </c>
      <c r="Q3" s="4" t="s">
        <v>16</v>
      </c>
      <c r="R3" s="90"/>
      <c r="S3" s="22" t="s">
        <v>22</v>
      </c>
      <c r="T3" s="22" t="s">
        <v>23</v>
      </c>
      <c r="U3" s="22" t="s">
        <v>24</v>
      </c>
    </row>
    <row r="4" spans="1:30" x14ac:dyDescent="0.25">
      <c r="A4" s="5">
        <v>1</v>
      </c>
      <c r="B4" s="5">
        <v>2</v>
      </c>
      <c r="C4" s="33">
        <v>3</v>
      </c>
      <c r="D4" s="5">
        <v>4</v>
      </c>
      <c r="E4" s="5">
        <v>5</v>
      </c>
      <c r="F4" s="5">
        <v>6</v>
      </c>
      <c r="G4" s="5">
        <v>7</v>
      </c>
      <c r="H4" s="33">
        <v>8</v>
      </c>
      <c r="I4" s="5">
        <v>9</v>
      </c>
      <c r="J4" s="5">
        <v>10</v>
      </c>
      <c r="K4" s="5">
        <v>11</v>
      </c>
      <c r="L4" s="5">
        <v>12</v>
      </c>
      <c r="M4" s="33">
        <v>13</v>
      </c>
      <c r="N4" s="5">
        <v>14</v>
      </c>
      <c r="O4" s="5">
        <v>15</v>
      </c>
      <c r="P4" s="5">
        <v>16</v>
      </c>
      <c r="Q4" s="5">
        <v>17</v>
      </c>
      <c r="R4" s="1">
        <v>18</v>
      </c>
    </row>
    <row r="5" spans="1:30" s="30" customFormat="1" ht="24.75" customHeight="1" x14ac:dyDescent="0.25">
      <c r="A5" s="31"/>
      <c r="B5" s="91" t="s">
        <v>76</v>
      </c>
      <c r="C5" s="92"/>
      <c r="D5" s="92"/>
      <c r="E5" s="92"/>
      <c r="F5" s="92"/>
      <c r="G5" s="92"/>
      <c r="H5" s="92"/>
      <c r="I5" s="92"/>
      <c r="J5" s="92"/>
      <c r="K5" s="92"/>
      <c r="L5" s="92"/>
      <c r="M5" s="92"/>
      <c r="N5" s="92"/>
      <c r="O5" s="92"/>
      <c r="P5" s="92"/>
      <c r="Q5" s="93"/>
      <c r="R5" s="29"/>
      <c r="AA5" s="53"/>
      <c r="AB5" s="53"/>
      <c r="AC5" s="53"/>
      <c r="AD5" s="53"/>
    </row>
    <row r="6" spans="1:30" ht="315" x14ac:dyDescent="0.25">
      <c r="A6" s="65" t="s">
        <v>42</v>
      </c>
      <c r="B6" s="57" t="s">
        <v>36</v>
      </c>
      <c r="C6" s="58">
        <f>D6+E6+F6+G6</f>
        <v>930.1</v>
      </c>
      <c r="D6" s="50">
        <v>0</v>
      </c>
      <c r="E6" s="50">
        <v>0</v>
      </c>
      <c r="F6" s="50">
        <v>930.1</v>
      </c>
      <c r="G6" s="50">
        <v>0</v>
      </c>
      <c r="H6" s="58">
        <f>I6+J6+K6+L6</f>
        <v>930.1</v>
      </c>
      <c r="I6" s="50">
        <f t="shared" ref="I6:I10" si="0">D6</f>
        <v>0</v>
      </c>
      <c r="J6" s="50">
        <f>E6</f>
        <v>0</v>
      </c>
      <c r="K6" s="50">
        <f>F6</f>
        <v>930.1</v>
      </c>
      <c r="L6" s="50">
        <f>G6</f>
        <v>0</v>
      </c>
      <c r="M6" s="58">
        <f t="shared" ref="M6:M12" si="1">N6+O6+P6+Q6</f>
        <v>254.8</v>
      </c>
      <c r="N6" s="50">
        <v>0</v>
      </c>
      <c r="O6" s="50">
        <v>0</v>
      </c>
      <c r="P6" s="50">
        <v>254.8</v>
      </c>
      <c r="Q6" s="50">
        <v>0</v>
      </c>
      <c r="R6" s="63" t="s">
        <v>71</v>
      </c>
      <c r="S6" s="2">
        <f>P6/K6*100</f>
        <v>27.394903773787764</v>
      </c>
      <c r="T6" s="2" t="e">
        <f>O6/J6*100</f>
        <v>#DIV/0!</v>
      </c>
      <c r="U6" s="2" t="e">
        <f>Q6/G6*100</f>
        <v>#DIV/0!</v>
      </c>
      <c r="AB6" s="54">
        <f>M6/C6*100</f>
        <v>27.394903773787764</v>
      </c>
    </row>
    <row r="7" spans="1:30" ht="30" x14ac:dyDescent="0.25">
      <c r="A7" s="65" t="s">
        <v>47</v>
      </c>
      <c r="B7" s="57" t="s">
        <v>48</v>
      </c>
      <c r="C7" s="58"/>
      <c r="D7" s="50"/>
      <c r="E7" s="50"/>
      <c r="F7" s="50"/>
      <c r="G7" s="50"/>
      <c r="H7" s="58"/>
      <c r="I7" s="50"/>
      <c r="J7" s="50"/>
      <c r="K7" s="50"/>
      <c r="L7" s="50"/>
      <c r="M7" s="58"/>
      <c r="N7" s="50"/>
      <c r="O7" s="50"/>
      <c r="P7" s="50"/>
      <c r="Q7" s="50"/>
      <c r="R7" s="63"/>
      <c r="AB7" s="54"/>
    </row>
    <row r="8" spans="1:30" ht="165" x14ac:dyDescent="0.25">
      <c r="A8" s="65" t="s">
        <v>39</v>
      </c>
      <c r="B8" s="57" t="s">
        <v>37</v>
      </c>
      <c r="C8" s="58">
        <f t="shared" ref="C8:C12" si="2">D8+E8+F8+G8</f>
        <v>359.4</v>
      </c>
      <c r="D8" s="50">
        <v>0</v>
      </c>
      <c r="E8" s="50">
        <v>0</v>
      </c>
      <c r="F8" s="50">
        <v>359.4</v>
      </c>
      <c r="G8" s="50">
        <v>0</v>
      </c>
      <c r="H8" s="58">
        <f>I8+J8+K8+L8</f>
        <v>359.4</v>
      </c>
      <c r="I8" s="50">
        <f t="shared" ref="I8:I9" si="3">D8</f>
        <v>0</v>
      </c>
      <c r="J8" s="50">
        <f t="shared" ref="J8" si="4">E8</f>
        <v>0</v>
      </c>
      <c r="K8" s="50">
        <f t="shared" ref="K8:L10" si="5">F8</f>
        <v>359.4</v>
      </c>
      <c r="L8" s="50">
        <f t="shared" si="5"/>
        <v>0</v>
      </c>
      <c r="M8" s="58">
        <f t="shared" si="1"/>
        <v>19.8</v>
      </c>
      <c r="N8" s="50">
        <v>0</v>
      </c>
      <c r="O8" s="50">
        <v>0</v>
      </c>
      <c r="P8" s="50">
        <v>19.8</v>
      </c>
      <c r="Q8" s="50">
        <v>0</v>
      </c>
      <c r="R8" s="63" t="s">
        <v>72</v>
      </c>
      <c r="S8" s="2">
        <f t="shared" ref="S8:S12" si="6">P8/K8*100</f>
        <v>5.5091819699499176</v>
      </c>
      <c r="T8" s="2" t="e">
        <f t="shared" ref="T8" si="7">O8/J8*100</f>
        <v>#DIV/0!</v>
      </c>
      <c r="U8" s="2" t="e">
        <f t="shared" ref="U8:U12" si="8">Q8/G8*100</f>
        <v>#DIV/0!</v>
      </c>
      <c r="AB8" s="54">
        <f>M8/C8*100</f>
        <v>5.5091819699499176</v>
      </c>
    </row>
    <row r="9" spans="1:30" ht="315" x14ac:dyDescent="0.25">
      <c r="A9" s="65" t="s">
        <v>40</v>
      </c>
      <c r="B9" s="57" t="s">
        <v>38</v>
      </c>
      <c r="C9" s="50">
        <f t="shared" si="2"/>
        <v>1249.9000000000001</v>
      </c>
      <c r="D9" s="50">
        <v>0</v>
      </c>
      <c r="E9" s="50">
        <v>0</v>
      </c>
      <c r="F9" s="50">
        <v>1249.9000000000001</v>
      </c>
      <c r="G9" s="50">
        <v>0</v>
      </c>
      <c r="H9" s="50">
        <f>C9</f>
        <v>1249.9000000000001</v>
      </c>
      <c r="I9" s="50">
        <f t="shared" si="3"/>
        <v>0</v>
      </c>
      <c r="J9" s="69"/>
      <c r="K9" s="50">
        <f t="shared" si="5"/>
        <v>1249.9000000000001</v>
      </c>
      <c r="L9" s="50">
        <f t="shared" si="5"/>
        <v>0</v>
      </c>
      <c r="M9" s="50">
        <f t="shared" si="1"/>
        <v>485.9</v>
      </c>
      <c r="N9" s="50">
        <v>0</v>
      </c>
      <c r="O9" s="50">
        <v>0</v>
      </c>
      <c r="P9" s="50">
        <v>485.9</v>
      </c>
      <c r="Q9" s="50">
        <v>0</v>
      </c>
      <c r="R9" s="64" t="s">
        <v>73</v>
      </c>
      <c r="S9" s="2">
        <f t="shared" si="6"/>
        <v>38.875110008800704</v>
      </c>
      <c r="T9" s="2" t="e">
        <f>O9/J9*100</f>
        <v>#DIV/0!</v>
      </c>
      <c r="U9" s="2" t="e">
        <f t="shared" si="8"/>
        <v>#DIV/0!</v>
      </c>
      <c r="AB9" s="54">
        <f t="shared" ref="AB9:AB11" si="9">M9/C9*100</f>
        <v>38.875110008800704</v>
      </c>
    </row>
    <row r="10" spans="1:30" ht="270" customHeight="1" x14ac:dyDescent="0.25">
      <c r="A10" s="65" t="s">
        <v>25</v>
      </c>
      <c r="B10" s="57" t="s">
        <v>43</v>
      </c>
      <c r="C10" s="58">
        <f>D10+E10+F10+G10</f>
        <v>23956.9</v>
      </c>
      <c r="D10" s="50">
        <v>0</v>
      </c>
      <c r="E10" s="50">
        <v>0</v>
      </c>
      <c r="F10" s="50">
        <v>23196.5</v>
      </c>
      <c r="G10" s="50">
        <v>760.4</v>
      </c>
      <c r="H10" s="58">
        <f>I10+J10+K10+L10</f>
        <v>25804</v>
      </c>
      <c r="I10" s="50">
        <f t="shared" si="0"/>
        <v>0</v>
      </c>
      <c r="J10" s="50">
        <v>699.1</v>
      </c>
      <c r="K10" s="50">
        <v>24344.5</v>
      </c>
      <c r="L10" s="50">
        <f t="shared" si="5"/>
        <v>760.4</v>
      </c>
      <c r="M10" s="58">
        <f>N10+O10+P10+Q10</f>
        <v>17237.400000000001</v>
      </c>
      <c r="N10" s="50">
        <v>0</v>
      </c>
      <c r="O10" s="50">
        <v>421.6</v>
      </c>
      <c r="P10" s="50">
        <v>16508.400000000001</v>
      </c>
      <c r="Q10" s="50">
        <v>307.39999999999998</v>
      </c>
      <c r="R10" s="63" t="s">
        <v>74</v>
      </c>
      <c r="S10" s="2">
        <f>P10/K10*100</f>
        <v>67.811620694612756</v>
      </c>
      <c r="T10" s="2">
        <f>O10/J10*100</f>
        <v>60.306107852953794</v>
      </c>
      <c r="U10" s="2">
        <f>Q10/G10*100</f>
        <v>40.426091530773277</v>
      </c>
      <c r="V10" s="2">
        <f>M10/C10</f>
        <v>0.71951713285107843</v>
      </c>
      <c r="W10" s="3"/>
      <c r="AB10" s="54">
        <f t="shared" si="9"/>
        <v>71.951713285107843</v>
      </c>
    </row>
    <row r="11" spans="1:30" ht="102.75" customHeight="1" x14ac:dyDescent="0.25">
      <c r="A11" s="6" t="s">
        <v>26</v>
      </c>
      <c r="B11" s="57" t="s">
        <v>44</v>
      </c>
      <c r="C11" s="58">
        <f t="shared" si="2"/>
        <v>2328</v>
      </c>
      <c r="D11" s="50">
        <v>0</v>
      </c>
      <c r="E11" s="50">
        <v>0</v>
      </c>
      <c r="F11" s="50">
        <v>2328</v>
      </c>
      <c r="G11" s="50">
        <v>0</v>
      </c>
      <c r="H11" s="58">
        <f>I11+J11+K11+L11</f>
        <v>2942.55</v>
      </c>
      <c r="I11" s="50">
        <v>0</v>
      </c>
      <c r="J11" s="50">
        <v>0</v>
      </c>
      <c r="K11" s="50">
        <f>F11+614.55</f>
        <v>2942.55</v>
      </c>
      <c r="L11" s="50">
        <v>0</v>
      </c>
      <c r="M11" s="58">
        <f>N11+O11+P11+Q11</f>
        <v>1582.4</v>
      </c>
      <c r="N11" s="50">
        <v>0</v>
      </c>
      <c r="O11" s="50">
        <v>0</v>
      </c>
      <c r="P11" s="50">
        <v>1582.4</v>
      </c>
      <c r="Q11" s="50">
        <v>0</v>
      </c>
      <c r="R11" s="15" t="s">
        <v>67</v>
      </c>
      <c r="S11" s="2">
        <f t="shared" si="6"/>
        <v>53.776486380860135</v>
      </c>
      <c r="T11" s="2" t="e">
        <f>O11/J11*100</f>
        <v>#DIV/0!</v>
      </c>
      <c r="U11" s="2" t="e">
        <f t="shared" si="8"/>
        <v>#DIV/0!</v>
      </c>
      <c r="AB11" s="54">
        <f t="shared" si="9"/>
        <v>67.972508591065292</v>
      </c>
    </row>
    <row r="12" spans="1:30" ht="77.25" customHeight="1" x14ac:dyDescent="0.25">
      <c r="A12" s="6" t="s">
        <v>27</v>
      </c>
      <c r="B12" s="57" t="s">
        <v>45</v>
      </c>
      <c r="C12" s="58">
        <f t="shared" si="2"/>
        <v>0</v>
      </c>
      <c r="D12" s="50">
        <v>0</v>
      </c>
      <c r="E12" s="50">
        <v>0</v>
      </c>
      <c r="F12" s="50">
        <v>0</v>
      </c>
      <c r="G12" s="50">
        <v>0</v>
      </c>
      <c r="H12" s="58">
        <f>K12</f>
        <v>410698.75</v>
      </c>
      <c r="I12" s="50">
        <v>0</v>
      </c>
      <c r="J12" s="50">
        <v>0</v>
      </c>
      <c r="K12" s="50">
        <f>59430.3+1605.4+125000+125000+90000+599+1232.05+7832</f>
        <v>410698.75</v>
      </c>
      <c r="L12" s="50">
        <v>0</v>
      </c>
      <c r="M12" s="58">
        <f t="shared" si="1"/>
        <v>599</v>
      </c>
      <c r="N12" s="50">
        <v>0</v>
      </c>
      <c r="O12" s="50">
        <v>0</v>
      </c>
      <c r="P12" s="50">
        <v>599</v>
      </c>
      <c r="Q12" s="50">
        <v>0</v>
      </c>
      <c r="R12" s="15"/>
      <c r="S12" s="2">
        <f t="shared" si="6"/>
        <v>0.14584899515764294</v>
      </c>
      <c r="T12" s="2" t="e">
        <f t="shared" ref="T12" si="10">O12/J12*100</f>
        <v>#DIV/0!</v>
      </c>
      <c r="U12" s="2" t="e">
        <f t="shared" si="8"/>
        <v>#DIV/0!</v>
      </c>
      <c r="AB12" s="54">
        <f>P12/K12*100</f>
        <v>0.14584899515764294</v>
      </c>
    </row>
    <row r="13" spans="1:30" ht="19.5" customHeight="1" x14ac:dyDescent="0.25">
      <c r="A13" s="7"/>
      <c r="B13" s="59" t="s">
        <v>8</v>
      </c>
      <c r="C13" s="58">
        <f>SUM(C6:C12)</f>
        <v>28824.300000000003</v>
      </c>
      <c r="D13" s="58">
        <f>SUM(D6:D12)</f>
        <v>0</v>
      </c>
      <c r="E13" s="58">
        <f>SUM(E6:E12)</f>
        <v>0</v>
      </c>
      <c r="F13" s="58">
        <f>SUM(F6:F12)</f>
        <v>28063.9</v>
      </c>
      <c r="G13" s="58">
        <f>SUM(G6:G12)</f>
        <v>760.4</v>
      </c>
      <c r="H13" s="58">
        <f t="shared" ref="H13:Q13" si="11">SUM(H5:H12)</f>
        <v>441984.7</v>
      </c>
      <c r="I13" s="58">
        <f t="shared" si="11"/>
        <v>0</v>
      </c>
      <c r="J13" s="58">
        <f t="shared" si="11"/>
        <v>699.1</v>
      </c>
      <c r="K13" s="58">
        <f>SUM(K5:K12)</f>
        <v>440525.2</v>
      </c>
      <c r="L13" s="58">
        <f t="shared" si="11"/>
        <v>760.4</v>
      </c>
      <c r="M13" s="58">
        <f t="shared" si="11"/>
        <v>20179.300000000003</v>
      </c>
      <c r="N13" s="58">
        <f t="shared" si="11"/>
        <v>0</v>
      </c>
      <c r="O13" s="58">
        <f t="shared" si="11"/>
        <v>421.6</v>
      </c>
      <c r="P13" s="58">
        <f>SUM(P5:P12)</f>
        <v>19450.300000000003</v>
      </c>
      <c r="Q13" s="58">
        <f t="shared" si="11"/>
        <v>307.39999999999998</v>
      </c>
      <c r="R13" s="41"/>
      <c r="S13" s="2">
        <f>P13/K13*100</f>
        <v>4.4152525213086564</v>
      </c>
      <c r="T13" s="2">
        <f>O13/J13*100</f>
        <v>60.306107852953794</v>
      </c>
      <c r="U13" s="2">
        <f>Q13/G13*100</f>
        <v>40.426091530773277</v>
      </c>
      <c r="AB13" s="54">
        <f>M13/C13*100</f>
        <v>70.007944685560446</v>
      </c>
      <c r="AC13" s="54"/>
    </row>
    <row r="14" spans="1:30" ht="30" customHeight="1" x14ac:dyDescent="0.25">
      <c r="A14" s="31"/>
      <c r="B14" s="94" t="s">
        <v>77</v>
      </c>
      <c r="C14" s="95"/>
      <c r="D14" s="95"/>
      <c r="E14" s="95"/>
      <c r="F14" s="95"/>
      <c r="G14" s="95"/>
      <c r="H14" s="95"/>
      <c r="I14" s="95"/>
      <c r="J14" s="95"/>
      <c r="K14" s="95"/>
      <c r="L14" s="95"/>
      <c r="M14" s="95"/>
      <c r="N14" s="95"/>
      <c r="O14" s="95"/>
      <c r="P14" s="95"/>
      <c r="Q14" s="96"/>
      <c r="R14" s="14"/>
      <c r="S14" s="23">
        <f>M13/H13*100</f>
        <v>4.5656105290522504</v>
      </c>
      <c r="AB14" s="54"/>
      <c r="AC14" s="54"/>
    </row>
    <row r="15" spans="1:30" ht="63" customHeight="1" x14ac:dyDescent="0.25">
      <c r="A15" s="6" t="s">
        <v>30</v>
      </c>
      <c r="B15" s="57" t="s">
        <v>46</v>
      </c>
      <c r="C15" s="58">
        <f>F15+G15+E15</f>
        <v>210.4</v>
      </c>
      <c r="D15" s="50">
        <v>0</v>
      </c>
      <c r="E15" s="50">
        <v>0</v>
      </c>
      <c r="F15" s="50">
        <v>210.4</v>
      </c>
      <c r="G15" s="50">
        <v>0</v>
      </c>
      <c r="H15" s="58">
        <f>K15+L15+J15</f>
        <v>210.4</v>
      </c>
      <c r="I15" s="50">
        <v>0</v>
      </c>
      <c r="J15" s="50">
        <v>0</v>
      </c>
      <c r="K15" s="50">
        <f>F15</f>
        <v>210.4</v>
      </c>
      <c r="L15" s="50">
        <v>0</v>
      </c>
      <c r="M15" s="58">
        <f>N15+O15+P15+Q15</f>
        <v>36.5</v>
      </c>
      <c r="N15" s="50">
        <v>0</v>
      </c>
      <c r="O15" s="50">
        <v>0</v>
      </c>
      <c r="P15" s="50">
        <v>36.5</v>
      </c>
      <c r="Q15" s="50">
        <v>0</v>
      </c>
      <c r="R15" s="63" t="s">
        <v>75</v>
      </c>
      <c r="S15" s="2">
        <f t="shared" ref="S15:S20" si="12">P15/K15*100</f>
        <v>17.34790874524715</v>
      </c>
      <c r="T15" s="2" t="e">
        <f t="shared" ref="T15:T32" si="13">O15/J15*100</f>
        <v>#DIV/0!</v>
      </c>
      <c r="U15" s="2" t="e">
        <f>Q15/L15*100</f>
        <v>#DIV/0!</v>
      </c>
      <c r="AB15" s="54">
        <f>M15/C15*100</f>
        <v>17.34790874524715</v>
      </c>
      <c r="AC15" s="2"/>
    </row>
    <row r="16" spans="1:30" ht="404.25" x14ac:dyDescent="0.25">
      <c r="A16" s="8" t="s">
        <v>31</v>
      </c>
      <c r="B16" s="60" t="s">
        <v>49</v>
      </c>
      <c r="C16" s="51">
        <f>F16+G16</f>
        <v>2914.6</v>
      </c>
      <c r="D16" s="62">
        <v>0</v>
      </c>
      <c r="E16" s="62">
        <v>0</v>
      </c>
      <c r="F16" s="62">
        <v>2914.6</v>
      </c>
      <c r="G16" s="62">
        <v>0</v>
      </c>
      <c r="H16" s="51">
        <f>I16+J16+K16+L16</f>
        <v>1766.6</v>
      </c>
      <c r="I16" s="62">
        <v>0</v>
      </c>
      <c r="J16" s="62">
        <v>0</v>
      </c>
      <c r="K16" s="50">
        <v>1766.6</v>
      </c>
      <c r="L16" s="62">
        <v>0</v>
      </c>
      <c r="M16" s="58">
        <f t="shared" ref="M16:M20" si="14">N16+O16+P16+Q16</f>
        <v>1464.8</v>
      </c>
      <c r="N16" s="50">
        <v>0</v>
      </c>
      <c r="O16" s="50">
        <v>0</v>
      </c>
      <c r="P16" s="62">
        <v>1464.8</v>
      </c>
      <c r="Q16" s="50">
        <v>0</v>
      </c>
      <c r="R16" s="70" t="s">
        <v>79</v>
      </c>
      <c r="S16" s="2">
        <f t="shared" si="12"/>
        <v>82.91633646552701</v>
      </c>
      <c r="T16" s="2" t="e">
        <f t="shared" si="13"/>
        <v>#DIV/0!</v>
      </c>
      <c r="U16" s="2" t="e">
        <f>Q16/L16*100</f>
        <v>#DIV/0!</v>
      </c>
      <c r="AB16" s="54">
        <f>M16/C16*100</f>
        <v>50.257325190420644</v>
      </c>
      <c r="AC16" s="2"/>
    </row>
    <row r="17" spans="1:29" ht="215.25" customHeight="1" x14ac:dyDescent="0.25">
      <c r="A17" s="8" t="s">
        <v>32</v>
      </c>
      <c r="B17" s="60" t="s">
        <v>50</v>
      </c>
      <c r="C17" s="58">
        <f>F17+G17+E17</f>
        <v>84159.1</v>
      </c>
      <c r="D17" s="50">
        <v>0</v>
      </c>
      <c r="E17" s="50">
        <v>0</v>
      </c>
      <c r="F17" s="50">
        <v>82659.100000000006</v>
      </c>
      <c r="G17" s="50">
        <v>1500</v>
      </c>
      <c r="H17" s="58">
        <f>I17+J17+K17+L17</f>
        <v>84695.3</v>
      </c>
      <c r="I17" s="50">
        <v>0</v>
      </c>
      <c r="J17" s="50">
        <f>100+450</f>
        <v>550</v>
      </c>
      <c r="K17" s="50">
        <v>82645.3</v>
      </c>
      <c r="L17" s="50">
        <f t="shared" ref="L17" si="15">G17</f>
        <v>1500</v>
      </c>
      <c r="M17" s="58">
        <f t="shared" si="14"/>
        <v>45832</v>
      </c>
      <c r="N17" s="50">
        <v>0</v>
      </c>
      <c r="O17" s="50">
        <v>200</v>
      </c>
      <c r="P17" s="50">
        <v>44300.800000000003</v>
      </c>
      <c r="Q17" s="50">
        <v>1331.2</v>
      </c>
      <c r="R17" s="70" t="s">
        <v>69</v>
      </c>
      <c r="S17" s="2">
        <f>P17/K17*100</f>
        <v>53.603532203283187</v>
      </c>
      <c r="T17" s="2">
        <f>O17/J17*100</f>
        <v>36.363636363636367</v>
      </c>
      <c r="U17" s="2">
        <f>Q17/G17*100</f>
        <v>88.74666666666667</v>
      </c>
      <c r="W17" s="2">
        <f>M17/H17*100</f>
        <v>54.11398271214577</v>
      </c>
      <c r="AB17" s="54">
        <f>M17/C17*100</f>
        <v>54.458757282337857</v>
      </c>
      <c r="AC17" s="2"/>
    </row>
    <row r="18" spans="1:29" ht="93.75" customHeight="1" x14ac:dyDescent="0.25">
      <c r="A18" s="8" t="s">
        <v>17</v>
      </c>
      <c r="B18" s="60" t="s">
        <v>51</v>
      </c>
      <c r="C18" s="58">
        <f>F18+G18+E18</f>
        <v>3820</v>
      </c>
      <c r="D18" s="50">
        <v>0</v>
      </c>
      <c r="E18" s="50">
        <v>0</v>
      </c>
      <c r="F18" s="50">
        <v>3820</v>
      </c>
      <c r="G18" s="50">
        <v>0</v>
      </c>
      <c r="H18" s="58">
        <f>K18+L18+J18</f>
        <v>3820</v>
      </c>
      <c r="I18" s="50">
        <f>0</f>
        <v>0</v>
      </c>
      <c r="J18" s="50">
        <v>0</v>
      </c>
      <c r="K18" s="50">
        <f t="shared" ref="K18" si="16">F18</f>
        <v>3820</v>
      </c>
      <c r="L18" s="50">
        <v>0</v>
      </c>
      <c r="M18" s="58">
        <f t="shared" si="14"/>
        <v>1568.03</v>
      </c>
      <c r="N18" s="50">
        <v>0</v>
      </c>
      <c r="O18" s="50">
        <v>0</v>
      </c>
      <c r="P18" s="50">
        <v>1568.03</v>
      </c>
      <c r="Q18" s="50">
        <v>0</v>
      </c>
      <c r="R18" s="66" t="s">
        <v>63</v>
      </c>
      <c r="S18" s="2">
        <f t="shared" si="12"/>
        <v>41.047905759162298</v>
      </c>
      <c r="T18" s="2" t="e">
        <f t="shared" si="13"/>
        <v>#DIV/0!</v>
      </c>
      <c r="U18" s="2" t="e">
        <f t="shared" ref="U18:U20" si="17">Q18/G18*100</f>
        <v>#DIV/0!</v>
      </c>
      <c r="Z18" s="3">
        <f>P17+O17</f>
        <v>44500.800000000003</v>
      </c>
      <c r="AB18" s="54">
        <f>M18/C18*100</f>
        <v>41.047905759162298</v>
      </c>
      <c r="AC18" s="2"/>
    </row>
    <row r="19" spans="1:29" ht="144" customHeight="1" x14ac:dyDescent="0.25">
      <c r="A19" s="8" t="s">
        <v>18</v>
      </c>
      <c r="B19" s="60" t="s">
        <v>19</v>
      </c>
      <c r="C19" s="58">
        <f>F19+G19+E19</f>
        <v>3714.5</v>
      </c>
      <c r="D19" s="50">
        <v>0</v>
      </c>
      <c r="E19" s="50">
        <v>3528.7</v>
      </c>
      <c r="F19" s="50">
        <v>185.8</v>
      </c>
      <c r="G19" s="50">
        <v>0</v>
      </c>
      <c r="H19" s="58">
        <f>K19+L19+J19</f>
        <v>3714.5</v>
      </c>
      <c r="I19" s="50">
        <f>0</f>
        <v>0</v>
      </c>
      <c r="J19" s="50">
        <f>E19</f>
        <v>3528.7</v>
      </c>
      <c r="K19" s="50">
        <f>F19</f>
        <v>185.8</v>
      </c>
      <c r="L19" s="50">
        <v>0</v>
      </c>
      <c r="M19" s="58">
        <f t="shared" si="14"/>
        <v>649.54999999999995</v>
      </c>
      <c r="N19" s="50">
        <v>0</v>
      </c>
      <c r="O19" s="50">
        <v>617.5</v>
      </c>
      <c r="P19" s="50">
        <v>32.049999999999997</v>
      </c>
      <c r="Q19" s="50">
        <v>0</v>
      </c>
      <c r="R19" s="16" t="s">
        <v>78</v>
      </c>
      <c r="S19" s="2">
        <f t="shared" si="12"/>
        <v>17.249730893433799</v>
      </c>
      <c r="T19" s="2">
        <f t="shared" si="13"/>
        <v>17.499362371411571</v>
      </c>
      <c r="U19" s="2" t="e">
        <f t="shared" si="17"/>
        <v>#DIV/0!</v>
      </c>
      <c r="Z19" s="3">
        <f>K17+J17+I17</f>
        <v>83195.3</v>
      </c>
      <c r="AB19" s="54">
        <f>M19/C19*100</f>
        <v>17.486875757167855</v>
      </c>
      <c r="AC19" s="2"/>
    </row>
    <row r="20" spans="1:29" ht="46.5" hidden="1" customHeight="1" x14ac:dyDescent="0.25">
      <c r="A20" s="6" t="s">
        <v>20</v>
      </c>
      <c r="B20" s="57" t="s">
        <v>21</v>
      </c>
      <c r="C20" s="58">
        <f t="shared" ref="C20" si="18">F20+G20+E20</f>
        <v>0</v>
      </c>
      <c r="D20" s="50">
        <v>0</v>
      </c>
      <c r="E20" s="50">
        <v>0</v>
      </c>
      <c r="F20" s="50">
        <v>0</v>
      </c>
      <c r="G20" s="50">
        <v>0</v>
      </c>
      <c r="H20" s="58">
        <f t="shared" ref="H20" si="19">K20+L20+J20</f>
        <v>0</v>
      </c>
      <c r="I20" s="50">
        <f>0</f>
        <v>0</v>
      </c>
      <c r="J20" s="50">
        <f t="shared" ref="J20:J22" si="20">E20</f>
        <v>0</v>
      </c>
      <c r="K20" s="50">
        <f t="shared" ref="K20:K22" si="21">F20</f>
        <v>0</v>
      </c>
      <c r="L20" s="50">
        <v>0</v>
      </c>
      <c r="M20" s="58">
        <f t="shared" si="14"/>
        <v>0</v>
      </c>
      <c r="N20" s="50">
        <v>0</v>
      </c>
      <c r="O20" s="50">
        <v>0</v>
      </c>
      <c r="P20" s="50"/>
      <c r="Q20" s="50">
        <v>0</v>
      </c>
      <c r="R20" s="15"/>
      <c r="S20" s="2" t="e">
        <f t="shared" si="12"/>
        <v>#DIV/0!</v>
      </c>
      <c r="T20" s="2" t="e">
        <f t="shared" si="13"/>
        <v>#DIV/0!</v>
      </c>
      <c r="U20" s="2" t="e">
        <f t="shared" si="17"/>
        <v>#DIV/0!</v>
      </c>
      <c r="AC20" s="52" t="e">
        <f t="shared" ref="AC20" si="22">M20/C20*100</f>
        <v>#DIV/0!</v>
      </c>
    </row>
    <row r="21" spans="1:29" ht="46.5" customHeight="1" x14ac:dyDescent="0.25">
      <c r="A21" s="8" t="s">
        <v>20</v>
      </c>
      <c r="B21" s="57" t="s">
        <v>48</v>
      </c>
      <c r="C21" s="58"/>
      <c r="D21" s="62"/>
      <c r="E21" s="62"/>
      <c r="F21" s="62"/>
      <c r="G21" s="62"/>
      <c r="H21" s="58"/>
      <c r="I21" s="50"/>
      <c r="J21" s="50"/>
      <c r="K21" s="50"/>
      <c r="L21" s="62"/>
      <c r="M21" s="58"/>
      <c r="N21" s="50"/>
      <c r="O21" s="50"/>
      <c r="P21" s="50"/>
      <c r="Q21" s="50"/>
      <c r="R21" s="15"/>
    </row>
    <row r="22" spans="1:29" ht="75" customHeight="1" x14ac:dyDescent="0.25">
      <c r="A22" s="8" t="s">
        <v>41</v>
      </c>
      <c r="B22" s="60" t="s">
        <v>29</v>
      </c>
      <c r="C22" s="58">
        <f>SUM(D22:G22)</f>
        <v>188.79999999999998</v>
      </c>
      <c r="D22" s="62">
        <v>53.8</v>
      </c>
      <c r="E22" s="62">
        <v>125.6</v>
      </c>
      <c r="F22" s="62">
        <v>9.4</v>
      </c>
      <c r="G22" s="62"/>
      <c r="H22" s="58">
        <f>K22+L22+J22+I22</f>
        <v>188.8</v>
      </c>
      <c r="I22" s="50">
        <f>D22</f>
        <v>53.8</v>
      </c>
      <c r="J22" s="50">
        <f t="shared" si="20"/>
        <v>125.6</v>
      </c>
      <c r="K22" s="50">
        <f t="shared" si="21"/>
        <v>9.4</v>
      </c>
      <c r="L22" s="62">
        <v>0</v>
      </c>
      <c r="M22" s="58">
        <f>N22+O22+P22+Q22</f>
        <v>0</v>
      </c>
      <c r="N22" s="50">
        <v>0</v>
      </c>
      <c r="O22" s="50">
        <v>0</v>
      </c>
      <c r="P22" s="50">
        <v>0</v>
      </c>
      <c r="Q22" s="50">
        <v>0</v>
      </c>
      <c r="R22" s="15" t="s">
        <v>64</v>
      </c>
      <c r="AB22" s="52">
        <f>M22/C22*100</f>
        <v>0</v>
      </c>
    </row>
    <row r="23" spans="1:29" ht="75" customHeight="1" x14ac:dyDescent="0.25">
      <c r="A23" s="67" t="s">
        <v>52</v>
      </c>
      <c r="B23" s="60" t="s">
        <v>53</v>
      </c>
      <c r="C23" s="51">
        <f>D23+E23+F23+H23</f>
        <v>1699.2</v>
      </c>
      <c r="D23" s="62">
        <v>0</v>
      </c>
      <c r="E23" s="62">
        <v>675.4</v>
      </c>
      <c r="F23" s="62">
        <v>35.6</v>
      </c>
      <c r="G23" s="62">
        <v>0</v>
      </c>
      <c r="H23" s="58">
        <f>K23+L23+J23+I23</f>
        <v>988.2</v>
      </c>
      <c r="I23" s="62"/>
      <c r="J23" s="62">
        <f>938.7</f>
        <v>938.7</v>
      </c>
      <c r="K23" s="62">
        <v>49.5</v>
      </c>
      <c r="L23" s="62">
        <v>0</v>
      </c>
      <c r="M23" s="51">
        <v>0</v>
      </c>
      <c r="N23" s="62">
        <v>0</v>
      </c>
      <c r="O23" s="62">
        <v>0</v>
      </c>
      <c r="P23" s="62">
        <v>0</v>
      </c>
      <c r="Q23" s="62">
        <v>0</v>
      </c>
      <c r="R23" s="15" t="s">
        <v>65</v>
      </c>
    </row>
    <row r="24" spans="1:29" ht="75" customHeight="1" x14ac:dyDescent="0.25">
      <c r="A24" s="71"/>
      <c r="B24" s="60" t="s">
        <v>70</v>
      </c>
      <c r="C24" s="51"/>
      <c r="D24" s="62"/>
      <c r="E24" s="62"/>
      <c r="F24" s="62"/>
      <c r="G24" s="62"/>
      <c r="H24" s="58">
        <f>K24+L24+J24+I24</f>
        <v>493.8</v>
      </c>
      <c r="I24" s="62">
        <v>0</v>
      </c>
      <c r="J24" s="62">
        <v>0</v>
      </c>
      <c r="K24" s="62">
        <v>493.8</v>
      </c>
      <c r="L24" s="62">
        <v>0</v>
      </c>
      <c r="M24" s="51"/>
      <c r="N24" s="62"/>
      <c r="O24" s="62"/>
      <c r="P24" s="62"/>
      <c r="Q24" s="62"/>
      <c r="R24" s="15"/>
    </row>
    <row r="25" spans="1:29" x14ac:dyDescent="0.25">
      <c r="A25" s="40"/>
      <c r="B25" s="61" t="s">
        <v>9</v>
      </c>
      <c r="C25" s="51">
        <f>SUM(C15:C23)</f>
        <v>96706.6</v>
      </c>
      <c r="D25" s="51">
        <f t="shared" ref="D25:Q25" si="23">SUM(D15:D23)</f>
        <v>53.8</v>
      </c>
      <c r="E25" s="51">
        <f t="shared" si="23"/>
        <v>4329.7</v>
      </c>
      <c r="F25" s="51">
        <f t="shared" si="23"/>
        <v>89834.900000000009</v>
      </c>
      <c r="G25" s="51">
        <f t="shared" si="23"/>
        <v>1500</v>
      </c>
      <c r="H25" s="51">
        <f>SUM(H15:H24)</f>
        <v>95877.6</v>
      </c>
      <c r="I25" s="51">
        <f>SUM(I15:I24)</f>
        <v>53.8</v>
      </c>
      <c r="J25" s="51">
        <f>SUM(J15:J23)</f>
        <v>5143</v>
      </c>
      <c r="K25" s="51">
        <f>SUM(K15:K24)</f>
        <v>89180.800000000003</v>
      </c>
      <c r="L25" s="51">
        <f>SUM(L15:L24)</f>
        <v>1500</v>
      </c>
      <c r="M25" s="51">
        <f t="shared" si="23"/>
        <v>49550.880000000005</v>
      </c>
      <c r="N25" s="51">
        <f t="shared" si="23"/>
        <v>0</v>
      </c>
      <c r="O25" s="51">
        <f t="shared" si="23"/>
        <v>817.5</v>
      </c>
      <c r="P25" s="51">
        <f t="shared" si="23"/>
        <v>47402.180000000008</v>
      </c>
      <c r="Q25" s="51">
        <f t="shared" si="23"/>
        <v>1331.2</v>
      </c>
      <c r="R25" s="16"/>
      <c r="S25" s="17">
        <f>P25/K25*100</f>
        <v>53.152898381714451</v>
      </c>
      <c r="T25" s="2">
        <f t="shared" si="13"/>
        <v>15.895391794672371</v>
      </c>
      <c r="U25" s="2">
        <f>Q25/G25*100</f>
        <v>88.74666666666667</v>
      </c>
      <c r="V25" s="23">
        <f>M25/H25*100</f>
        <v>51.681393777065765</v>
      </c>
      <c r="AB25" s="54">
        <f>M25/C25*100</f>
        <v>51.238364289510749</v>
      </c>
    </row>
    <row r="26" spans="1:29" x14ac:dyDescent="0.25">
      <c r="A26" s="97" t="s">
        <v>54</v>
      </c>
      <c r="B26" s="98"/>
      <c r="C26" s="98"/>
      <c r="D26" s="98"/>
      <c r="E26" s="98"/>
      <c r="F26" s="98"/>
      <c r="G26" s="98"/>
      <c r="H26" s="98"/>
      <c r="I26" s="98"/>
      <c r="J26" s="98"/>
      <c r="K26" s="98"/>
      <c r="L26" s="98"/>
      <c r="M26" s="98"/>
      <c r="N26" s="98"/>
      <c r="O26" s="98"/>
      <c r="P26" s="98"/>
      <c r="Q26" s="99"/>
      <c r="R26" s="16"/>
      <c r="S26" s="17"/>
      <c r="V26" s="23"/>
      <c r="AB26" s="54"/>
    </row>
    <row r="27" spans="1:29" ht="90" x14ac:dyDescent="0.25">
      <c r="A27" s="8" t="s">
        <v>55</v>
      </c>
      <c r="B27" s="60" t="s">
        <v>56</v>
      </c>
      <c r="C27" s="62">
        <v>0</v>
      </c>
      <c r="D27" s="62">
        <v>0</v>
      </c>
      <c r="E27" s="62">
        <v>0</v>
      </c>
      <c r="F27" s="62">
        <v>0</v>
      </c>
      <c r="G27" s="62">
        <v>0</v>
      </c>
      <c r="H27" s="62">
        <v>0</v>
      </c>
      <c r="I27" s="62">
        <v>0</v>
      </c>
      <c r="J27" s="62">
        <v>0</v>
      </c>
      <c r="K27" s="62">
        <v>0</v>
      </c>
      <c r="L27" s="62">
        <v>0</v>
      </c>
      <c r="M27" s="62">
        <v>0</v>
      </c>
      <c r="N27" s="62">
        <v>0</v>
      </c>
      <c r="O27" s="62">
        <v>0</v>
      </c>
      <c r="P27" s="62">
        <v>0</v>
      </c>
      <c r="Q27" s="62">
        <v>0</v>
      </c>
      <c r="R27" s="16" t="s">
        <v>57</v>
      </c>
      <c r="S27" s="17"/>
      <c r="V27" s="23"/>
      <c r="AB27" s="54"/>
    </row>
    <row r="28" spans="1:29" x14ac:dyDescent="0.25">
      <c r="A28" s="68"/>
      <c r="B28" s="61" t="s">
        <v>61</v>
      </c>
      <c r="C28" s="51">
        <v>0</v>
      </c>
      <c r="D28" s="51">
        <v>0</v>
      </c>
      <c r="E28" s="51">
        <v>0</v>
      </c>
      <c r="F28" s="51">
        <v>0</v>
      </c>
      <c r="G28" s="51">
        <v>0</v>
      </c>
      <c r="H28" s="51">
        <v>0</v>
      </c>
      <c r="I28" s="51">
        <v>0</v>
      </c>
      <c r="J28" s="51">
        <v>0</v>
      </c>
      <c r="K28" s="51">
        <v>0</v>
      </c>
      <c r="L28" s="51">
        <v>0</v>
      </c>
      <c r="M28" s="51">
        <v>0</v>
      </c>
      <c r="N28" s="51">
        <v>0</v>
      </c>
      <c r="O28" s="51">
        <v>0</v>
      </c>
      <c r="P28" s="51">
        <v>0</v>
      </c>
      <c r="Q28" s="51">
        <v>0</v>
      </c>
      <c r="R28" s="2"/>
      <c r="S28" s="17"/>
      <c r="V28" s="23"/>
      <c r="AB28" s="54"/>
    </row>
    <row r="29" spans="1:29" x14ac:dyDescent="0.25">
      <c r="A29" s="100" t="s">
        <v>58</v>
      </c>
      <c r="B29" s="101"/>
      <c r="C29" s="101"/>
      <c r="D29" s="101"/>
      <c r="E29" s="101"/>
      <c r="F29" s="101"/>
      <c r="G29" s="101"/>
      <c r="H29" s="101"/>
      <c r="I29" s="101"/>
      <c r="J29" s="101"/>
      <c r="K29" s="101"/>
      <c r="L29" s="101"/>
      <c r="M29" s="101"/>
      <c r="N29" s="101"/>
      <c r="O29" s="101"/>
      <c r="P29" s="101"/>
      <c r="Q29" s="102"/>
      <c r="R29" s="16"/>
      <c r="S29" s="17"/>
      <c r="V29" s="23"/>
      <c r="AB29" s="54"/>
    </row>
    <row r="30" spans="1:29" ht="75" x14ac:dyDescent="0.25">
      <c r="A30" s="8" t="s">
        <v>59</v>
      </c>
      <c r="B30" s="60" t="s">
        <v>60</v>
      </c>
      <c r="C30" s="62">
        <v>0</v>
      </c>
      <c r="D30" s="62">
        <v>0</v>
      </c>
      <c r="E30" s="62">
        <v>0</v>
      </c>
      <c r="F30" s="62">
        <v>0</v>
      </c>
      <c r="G30" s="62">
        <v>0</v>
      </c>
      <c r="H30" s="62">
        <v>0</v>
      </c>
      <c r="I30" s="62">
        <v>0</v>
      </c>
      <c r="J30" s="62">
        <v>0</v>
      </c>
      <c r="K30" s="62">
        <v>0</v>
      </c>
      <c r="L30" s="62">
        <v>0</v>
      </c>
      <c r="M30" s="62">
        <v>0</v>
      </c>
      <c r="N30" s="62">
        <v>0</v>
      </c>
      <c r="O30" s="62">
        <v>0</v>
      </c>
      <c r="P30" s="62">
        <v>0</v>
      </c>
      <c r="Q30" s="62">
        <v>0</v>
      </c>
      <c r="R30" s="16" t="s">
        <v>57</v>
      </c>
      <c r="S30" s="17"/>
      <c r="V30" s="23"/>
      <c r="AB30" s="54"/>
    </row>
    <row r="31" spans="1:29" x14ac:dyDescent="0.25">
      <c r="A31" s="8"/>
      <c r="B31" s="61" t="s">
        <v>62</v>
      </c>
      <c r="C31" s="51">
        <v>0</v>
      </c>
      <c r="D31" s="51">
        <v>0</v>
      </c>
      <c r="E31" s="51">
        <v>0</v>
      </c>
      <c r="F31" s="51">
        <v>0</v>
      </c>
      <c r="G31" s="51">
        <v>0</v>
      </c>
      <c r="H31" s="51">
        <v>0</v>
      </c>
      <c r="I31" s="51">
        <v>0</v>
      </c>
      <c r="J31" s="51">
        <v>0</v>
      </c>
      <c r="K31" s="51">
        <v>0</v>
      </c>
      <c r="L31" s="51">
        <v>0</v>
      </c>
      <c r="M31" s="51">
        <v>0</v>
      </c>
      <c r="N31" s="51">
        <v>0</v>
      </c>
      <c r="O31" s="51">
        <v>0</v>
      </c>
      <c r="P31" s="51">
        <v>0</v>
      </c>
      <c r="Q31" s="51">
        <v>0</v>
      </c>
      <c r="R31" s="16"/>
      <c r="S31" s="17"/>
      <c r="V31" s="23"/>
      <c r="AB31" s="54"/>
    </row>
    <row r="32" spans="1:29" ht="24" customHeight="1" x14ac:dyDescent="0.25">
      <c r="A32" s="7"/>
      <c r="B32" s="59" t="s">
        <v>10</v>
      </c>
      <c r="C32" s="58">
        <f>D32+E32+F32+G32</f>
        <v>124542.70000000001</v>
      </c>
      <c r="D32" s="58">
        <f t="shared" ref="D32:H32" si="24">D25+D13</f>
        <v>53.8</v>
      </c>
      <c r="E32" s="58">
        <f t="shared" si="24"/>
        <v>4329.7</v>
      </c>
      <c r="F32" s="58">
        <f>F25+F13</f>
        <v>117898.80000000002</v>
      </c>
      <c r="G32" s="58">
        <f t="shared" si="24"/>
        <v>2260.4</v>
      </c>
      <c r="H32" s="58">
        <f t="shared" si="24"/>
        <v>537862.30000000005</v>
      </c>
      <c r="I32" s="58">
        <f>I25+I13</f>
        <v>53.8</v>
      </c>
      <c r="J32" s="58">
        <f>J25+J13</f>
        <v>5842.1</v>
      </c>
      <c r="K32" s="58">
        <f>K25++K13</f>
        <v>529706</v>
      </c>
      <c r="L32" s="58">
        <f t="shared" ref="L32:Q32" si="25">L25+L13</f>
        <v>2260.4</v>
      </c>
      <c r="M32" s="58">
        <f>M25+M13</f>
        <v>69730.180000000008</v>
      </c>
      <c r="N32" s="58">
        <f t="shared" si="25"/>
        <v>0</v>
      </c>
      <c r="O32" s="58">
        <f t="shared" si="25"/>
        <v>1239.0999999999999</v>
      </c>
      <c r="P32" s="58">
        <f>P25+P13</f>
        <v>66852.48000000001</v>
      </c>
      <c r="Q32" s="58">
        <f t="shared" si="25"/>
        <v>1638.6</v>
      </c>
      <c r="R32" s="15"/>
      <c r="S32" s="24">
        <f>P32/K32*100</f>
        <v>12.62067637519681</v>
      </c>
      <c r="T32" s="25">
        <f t="shared" si="13"/>
        <v>21.209838927782815</v>
      </c>
      <c r="U32" s="26">
        <f>Q32/G32*100</f>
        <v>72.491594408069361</v>
      </c>
    </row>
    <row r="33" spans="1:30" ht="15.75" x14ac:dyDescent="0.25">
      <c r="A33" s="9"/>
      <c r="B33" s="9"/>
      <c r="C33" s="34"/>
      <c r="D33" s="10"/>
      <c r="E33" s="10"/>
      <c r="F33" s="10"/>
      <c r="G33" s="10"/>
      <c r="H33" s="34"/>
      <c r="I33" s="38">
        <v>53.8</v>
      </c>
      <c r="J33" s="38"/>
      <c r="K33" s="38">
        <v>529706</v>
      </c>
      <c r="L33" s="10"/>
      <c r="M33" s="42"/>
      <c r="N33" s="43"/>
      <c r="O33" s="43"/>
      <c r="P33" s="43"/>
      <c r="Q33" s="43"/>
      <c r="R33" s="18"/>
    </row>
    <row r="34" spans="1:30" ht="15.75" x14ac:dyDescent="0.25">
      <c r="A34" s="9"/>
      <c r="B34" s="9"/>
      <c r="C34" s="37">
        <v>519853.1</v>
      </c>
      <c r="D34" s="38">
        <v>475.9</v>
      </c>
      <c r="E34" s="38">
        <v>2976.1</v>
      </c>
      <c r="F34" s="38">
        <v>513611.9</v>
      </c>
      <c r="G34" s="38">
        <v>2789.2</v>
      </c>
      <c r="H34" s="37"/>
      <c r="I34" s="10"/>
      <c r="J34" s="10"/>
      <c r="K34" s="10"/>
      <c r="L34" s="10"/>
      <c r="M34" s="37" t="s">
        <v>33</v>
      </c>
      <c r="N34" s="38"/>
      <c r="O34" s="38"/>
      <c r="P34" s="43"/>
      <c r="Q34" s="43"/>
      <c r="R34" s="2"/>
      <c r="S34" s="27">
        <f>M32/H32*100</f>
        <v>12.964318190733948</v>
      </c>
      <c r="Z34" s="2">
        <f>Z18/Z19*100</f>
        <v>53.489560107361832</v>
      </c>
      <c r="AC34" s="55"/>
      <c r="AD34" s="56"/>
    </row>
    <row r="35" spans="1:30" ht="15.75" x14ac:dyDescent="0.25">
      <c r="A35" s="76" t="s">
        <v>11</v>
      </c>
      <c r="B35" s="76"/>
      <c r="C35" s="36" t="s">
        <v>68</v>
      </c>
      <c r="D35" s="11"/>
      <c r="E35" s="28"/>
      <c r="F35" s="11"/>
      <c r="G35" s="9"/>
      <c r="H35" s="35"/>
      <c r="I35" s="9"/>
      <c r="J35" s="10"/>
      <c r="K35" s="9"/>
      <c r="L35" s="10"/>
      <c r="M35" s="37" t="s">
        <v>34</v>
      </c>
      <c r="N35" s="44"/>
      <c r="O35" s="10"/>
      <c r="P35" s="43"/>
      <c r="Q35" s="45"/>
      <c r="R35" s="20"/>
      <c r="T35" s="3"/>
      <c r="AC35" s="56"/>
      <c r="AD35" s="56"/>
    </row>
    <row r="36" spans="1:30" ht="15.75" x14ac:dyDescent="0.25">
      <c r="A36" s="12"/>
      <c r="B36" s="12"/>
      <c r="C36" s="77" t="s">
        <v>12</v>
      </c>
      <c r="D36" s="77"/>
      <c r="G36" s="77" t="s">
        <v>13</v>
      </c>
      <c r="H36" s="77"/>
      <c r="I36" s="9"/>
      <c r="J36" s="9"/>
      <c r="K36" s="9"/>
      <c r="L36" s="9"/>
      <c r="M36" s="46"/>
      <c r="N36" s="44"/>
      <c r="O36" s="38"/>
      <c r="P36" s="47" t="s">
        <v>28</v>
      </c>
      <c r="Q36" s="45"/>
      <c r="R36" s="18"/>
      <c r="T36" s="3"/>
    </row>
    <row r="37" spans="1:30" x14ac:dyDescent="0.25">
      <c r="J37" s="19"/>
      <c r="K37" s="19"/>
      <c r="M37" s="48"/>
      <c r="N37" s="49"/>
      <c r="O37" s="49"/>
      <c r="P37" s="3"/>
    </row>
    <row r="38" spans="1:30" x14ac:dyDescent="0.25">
      <c r="M38" s="48"/>
      <c r="N38" s="49"/>
      <c r="O38" s="49"/>
      <c r="P38" s="2" t="s">
        <v>28</v>
      </c>
    </row>
    <row r="39" spans="1:30" x14ac:dyDescent="0.25">
      <c r="M39" s="72">
        <f>M32/C32*100</f>
        <v>55.98897406271103</v>
      </c>
      <c r="N39" s="49"/>
      <c r="O39" s="49"/>
      <c r="P39" s="3"/>
    </row>
    <row r="40" spans="1:30" x14ac:dyDescent="0.25">
      <c r="E40" s="73">
        <f>F6+F8+F9+F10+F11+F15+F16+F17+F18+F19+F22</f>
        <v>117863.2</v>
      </c>
      <c r="M40" s="74" t="s">
        <v>35</v>
      </c>
    </row>
    <row r="41" spans="1:30" x14ac:dyDescent="0.25">
      <c r="M41" s="75">
        <f>P13+P25</f>
        <v>66852.48000000001</v>
      </c>
      <c r="N41" s="2">
        <f>M41/E40*100</f>
        <v>56.720401278770652</v>
      </c>
    </row>
    <row r="46" spans="1:30" x14ac:dyDescent="0.25">
      <c r="P46" s="3"/>
    </row>
    <row r="47" spans="1:30" x14ac:dyDescent="0.25">
      <c r="P47" s="3"/>
    </row>
  </sheetData>
  <mergeCells count="14">
    <mergeCell ref="A35:B35"/>
    <mergeCell ref="C36:D36"/>
    <mergeCell ref="G36:H36"/>
    <mergeCell ref="A1:R1"/>
    <mergeCell ref="A2:A3"/>
    <mergeCell ref="B2:B3"/>
    <mergeCell ref="C2:G2"/>
    <mergeCell ref="H2:L2"/>
    <mergeCell ref="M2:Q2"/>
    <mergeCell ref="R2:R3"/>
    <mergeCell ref="B5:Q5"/>
    <mergeCell ref="B14:Q14"/>
    <mergeCell ref="A26:Q26"/>
    <mergeCell ref="A29:Q29"/>
  </mergeCells>
  <phoneticPr fontId="5" type="noConversion"/>
  <pageMargins left="0.7" right="0.7" top="0.75" bottom="0.75" header="0.3" footer="0.3"/>
  <pageSetup paperSize="9" scale="3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на 01.07.2021</vt:lpstr>
      <vt:lpstr>'на 01.07.2021'!Область_печати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Виктория Кочиева</cp:lastModifiedBy>
  <cp:lastPrinted>2021-07-05T11:14:08Z</cp:lastPrinted>
  <dcterms:created xsi:type="dcterms:W3CDTF">2016-03-25T07:00:12Z</dcterms:created>
  <dcterms:modified xsi:type="dcterms:W3CDTF">2021-07-20T06:19:53Z</dcterms:modified>
</cp:coreProperties>
</file>